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5"/>
  </bookViews>
  <sheets>
    <sheet name="Лавочкина 6" sheetId="1" r:id="rId1"/>
    <sheet name="Лавочкина 6(2019)" sheetId="2" r:id="rId2"/>
    <sheet name="Лавочкина 6(2020)" sheetId="3" r:id="rId3"/>
    <sheet name="Лавочкина 6(2021)" sheetId="4" r:id="rId4"/>
    <sheet name="Лавочкина 6(2022)" sheetId="5" r:id="rId5"/>
    <sheet name="Лавочкина 6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'Лавочкина 6'!#REF!,'Лавочкина 6'!#REF!</definedName>
    <definedName name="Z_6E36EA37_049E_4FAE_B719_2847CD16F858_.wvu.Rows" localSheetId="0" hidden="1">'Лавочкина 6'!$42:$45</definedName>
    <definedName name="Z_73C0D023_21BD_4441_8EFA_957546C15799_.wvu.Cols" localSheetId="0" hidden="1">'Лавочкина 6'!#REF!,'Лавочкина 6'!#REF!</definedName>
    <definedName name="Z_73C0D023_21BD_4441_8EFA_957546C15799_.wvu.Rows" localSheetId="0" hidden="1">'Лавочкина 6'!$42:$45</definedName>
    <definedName name="_xlnm.Print_Area" localSheetId="0">'Лавочкина 6'!$A$1:$K$60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6" i="6"/>
  <c r="F44" i="6"/>
  <c r="F43" i="6"/>
  <c r="F42" i="6"/>
  <c r="F41" i="6"/>
  <c r="F40" i="6"/>
  <c r="F37" i="6"/>
  <c r="F36" i="6"/>
  <c r="F35" i="6"/>
  <c r="F34" i="6"/>
  <c r="F31" i="6" s="1"/>
  <c r="F33" i="6"/>
  <c r="F45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E21" i="5"/>
  <c r="F38" i="5"/>
  <c r="F21" i="5"/>
  <c r="G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F45" i="5"/>
  <c r="G26" i="5"/>
  <c r="F26" i="5"/>
  <c r="E26" i="5"/>
  <c r="G10" i="5"/>
  <c r="F10" i="5"/>
  <c r="E10" i="5"/>
  <c r="E5" i="5"/>
  <c r="E3" i="5" s="1"/>
  <c r="E4" i="5"/>
  <c r="F31" i="5" l="1"/>
  <c r="F56" i="5"/>
  <c r="F61" i="5" s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51" i="3"/>
  <c r="F56" i="3" s="1"/>
  <c r="E9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33" i="2" l="1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48" i="1"/>
  <c r="F47" i="1"/>
  <c r="F46" i="1"/>
  <c r="F41" i="1"/>
  <c r="F40" i="1"/>
  <c r="F39" i="1" s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32" i="1" l="1"/>
  <c r="F50" i="1"/>
  <c r="F55" i="1" s="1"/>
  <c r="F15" i="1"/>
  <c r="G15" i="1"/>
  <c r="E15" i="1"/>
  <c r="F9" i="1"/>
  <c r="G9" i="1"/>
  <c r="E9" i="1"/>
  <c r="F58" i="1" l="1"/>
  <c r="F25" i="2" s="1"/>
  <c r="F59" i="2" s="1"/>
  <c r="F25" i="3" s="1"/>
  <c r="F59" i="3" s="1"/>
  <c r="F25" i="4" s="1"/>
  <c r="F59" i="4" s="1"/>
  <c r="E3" i="1" l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<sst xmlns="http://schemas.openxmlformats.org/spreadsheetml/2006/main" count="374" uniqueCount="96">
  <si>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</si>
  <si>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</si>
  <si>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</si>
  <si>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</si>
  <si>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</si>
  <si>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</si>
  <si>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</si>
  <si>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</si>
  <si>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</si>
  <si>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</si>
  <si>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</si>
  <si>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</si>
  <si>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</si>
  <si>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</si>
  <si>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</si>
  <si>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</si>
  <si>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</si>
  <si>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</si>
  <si>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</si>
  <si>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</si>
  <si>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</si>
  <si>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</si>
  <si>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</si>
  <si>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</si>
  <si>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</si>
  <si>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</si>
  <si>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</si>
  <si>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</si>
  <si>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</si>
  <si>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</si>
  <si>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</si>
  <si>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</si>
  <si>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</si>
  <si>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</si>
  <si>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</si>
  <si>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</si>
  <si>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</si>
  <si>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</si>
  <si>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Лавочкина 6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</si>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</sst>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0" fontId="10" fillId="0" borderId="1" xfId="0" applyFont="1" applyBorder="1" applyAlignment="1">
      <alignment horizontal="lef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8" fillId="0" borderId="4" xfId="0" applyNumberFormat="1" applyFont="1" applyBorder="1"/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42">
          <cell r="W142">
            <v>6343.0459999616623</v>
          </cell>
          <cell r="X142">
            <v>1279.1962931802623</v>
          </cell>
          <cell r="Y142">
            <v>2152.2056000000002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Y142">
            <v>21589.088741810752</v>
          </cell>
          <cell r="BB142">
            <v>0</v>
          </cell>
          <cell r="BC142">
            <v>0</v>
          </cell>
          <cell r="CN142">
            <v>13971.229647600643</v>
          </cell>
          <cell r="CO142">
            <v>2863.4926431626491</v>
          </cell>
          <cell r="CP142">
            <v>15.254299999999999</v>
          </cell>
          <cell r="DB142">
            <v>0</v>
          </cell>
          <cell r="DG142">
            <v>11933.066917517282</v>
          </cell>
          <cell r="DU142">
            <v>55080.407581081789</v>
          </cell>
          <cell r="DV142">
            <v>11512.443608743035</v>
          </cell>
          <cell r="DW142">
            <v>7390.6311000000014</v>
          </cell>
          <cell r="EK142">
            <v>0</v>
          </cell>
          <cell r="EQ142">
            <v>42697.59981010294</v>
          </cell>
          <cell r="FB142">
            <v>76353.334514645132</v>
          </cell>
          <cell r="FC142">
            <v>15610.947103716779</v>
          </cell>
          <cell r="FD142">
            <v>330.01079999999996</v>
          </cell>
          <cell r="FL142">
            <v>0</v>
          </cell>
          <cell r="FS142">
            <v>24463.186028084587</v>
          </cell>
          <cell r="FX142">
            <v>43211.912499203536</v>
          </cell>
          <cell r="FY142">
            <v>8813.755270574522</v>
          </cell>
          <cell r="FZ142">
            <v>0</v>
          </cell>
          <cell r="GG142">
            <v>3434.9723999999997</v>
          </cell>
          <cell r="GL142">
            <v>13610.35175077631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42">
          <cell r="W142">
            <v>14516.56168455628</v>
          </cell>
          <cell r="X142">
            <v>4451.294565097246</v>
          </cell>
          <cell r="Y142">
            <v>4699.4780000000001</v>
          </cell>
          <cell r="AK142">
            <v>0</v>
          </cell>
          <cell r="AV142">
            <v>0</v>
          </cell>
          <cell r="AY142">
            <v>73291.202129303783</v>
          </cell>
          <cell r="BB142">
            <v>0</v>
          </cell>
          <cell r="BM142">
            <v>0</v>
          </cell>
          <cell r="BN142">
            <v>0</v>
          </cell>
          <cell r="CN142">
            <v>16041.865197718085</v>
          </cell>
          <cell r="CO142">
            <v>4972.978211292605</v>
          </cell>
          <cell r="CP142">
            <v>171.8143</v>
          </cell>
          <cell r="DB142">
            <v>0</v>
          </cell>
          <cell r="DG142">
            <v>23189.798338371518</v>
          </cell>
          <cell r="DU142">
            <v>71980.626820152916</v>
          </cell>
          <cell r="DV142">
            <v>22199.656439243459</v>
          </cell>
          <cell r="DW142">
            <v>19045.9463</v>
          </cell>
          <cell r="EL142">
            <v>0</v>
          </cell>
          <cell r="EQ142">
            <v>46749.339906662266</v>
          </cell>
          <cell r="FB142">
            <v>73780.644820146888</v>
          </cell>
          <cell r="FC142">
            <v>48171.88021214374</v>
          </cell>
          <cell r="FD142">
            <v>1405.2540000000001</v>
          </cell>
          <cell r="FL142">
            <v>0</v>
          </cell>
          <cell r="FS142">
            <v>25341.274061989756</v>
          </cell>
          <cell r="FX142">
            <v>44791.778849598646</v>
          </cell>
          <cell r="FY142">
            <v>29182.836684057325</v>
          </cell>
          <cell r="FZ142">
            <v>0</v>
          </cell>
          <cell r="GG142">
            <v>864.14400000000023</v>
          </cell>
          <cell r="GL142">
            <v>15387.938106985637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42">
          <cell r="W142">
            <v>6892.827055972054</v>
          </cell>
          <cell r="X142">
            <v>1860.9187409710921</v>
          </cell>
          <cell r="Y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Y142">
            <v>28695.679888743001</v>
          </cell>
          <cell r="BB142">
            <v>0</v>
          </cell>
          <cell r="BM142">
            <v>5768</v>
          </cell>
          <cell r="CN142">
            <v>14528.968183373263</v>
          </cell>
          <cell r="CO142">
            <v>4503.9801368457138</v>
          </cell>
          <cell r="CP142">
            <v>13.287000000000001</v>
          </cell>
          <cell r="DB142">
            <v>0</v>
          </cell>
          <cell r="DF142">
            <v>13232.791989157944</v>
          </cell>
          <cell r="DU142">
            <v>38850.632619513475</v>
          </cell>
          <cell r="DV142">
            <v>10439.209132178195</v>
          </cell>
          <cell r="DW142">
            <v>6566.3942000000006</v>
          </cell>
          <cell r="EK142">
            <v>0</v>
          </cell>
          <cell r="EP142">
            <v>25542.781575614514</v>
          </cell>
          <cell r="FB142">
            <v>79842.289211028678</v>
          </cell>
          <cell r="FC142">
            <v>21920.534913834112</v>
          </cell>
          <cell r="FD142">
            <v>984.40199999999993</v>
          </cell>
          <cell r="FE142">
            <v>0</v>
          </cell>
          <cell r="FL142">
            <v>0</v>
          </cell>
          <cell r="FS142">
            <v>26052.760076013463</v>
          </cell>
          <cell r="FX142">
            <v>48739.369813760626</v>
          </cell>
          <cell r="FY142">
            <v>13385.66688025937</v>
          </cell>
          <cell r="FZ142">
            <v>591.6</v>
          </cell>
          <cell r="GG142">
            <v>2376.3960000000002</v>
          </cell>
          <cell r="GL142">
            <v>15976.972716546568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42">
          <cell r="W142">
            <v>6076.2441668700521</v>
          </cell>
          <cell r="X142">
            <v>1452.3696477587353</v>
          </cell>
          <cell r="Y142">
            <v>564.54300000000001</v>
          </cell>
          <cell r="AV142">
            <v>0</v>
          </cell>
          <cell r="AY142">
            <v>22720.239755314455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CN142">
            <v>15710.212010072988</v>
          </cell>
          <cell r="CO142">
            <v>4378.5493792019888</v>
          </cell>
          <cell r="CP142">
            <v>239.63980000000001</v>
          </cell>
          <cell r="DB142">
            <v>0</v>
          </cell>
          <cell r="DG142">
            <v>14179.205684923363</v>
          </cell>
          <cell r="DL142">
            <v>16310.308349999999</v>
          </cell>
          <cell r="DP142">
            <v>5419.93325</v>
          </cell>
          <cell r="DT142">
            <v>598.98630000000003</v>
          </cell>
          <cell r="DU142">
            <v>59932.686944569345</v>
          </cell>
          <cell r="DV142">
            <v>13975.823435753067</v>
          </cell>
          <cell r="DX142">
            <v>0</v>
          </cell>
          <cell r="DY142">
            <v>0</v>
          </cell>
          <cell r="DZ142">
            <v>0</v>
          </cell>
          <cell r="EA142">
            <v>0</v>
          </cell>
          <cell r="EB142">
            <v>0</v>
          </cell>
          <cell r="EC142">
            <v>0</v>
          </cell>
          <cell r="ED142">
            <v>0</v>
          </cell>
          <cell r="EE142">
            <v>0</v>
          </cell>
          <cell r="EF142">
            <v>0</v>
          </cell>
          <cell r="EG142">
            <v>0</v>
          </cell>
          <cell r="EH142">
            <v>0</v>
          </cell>
          <cell r="EI142">
            <v>0</v>
          </cell>
          <cell r="EJ142">
            <v>0</v>
          </cell>
          <cell r="EP142">
            <v>20447.91291616653</v>
          </cell>
          <cell r="EU142">
            <v>158588.82000000004</v>
          </cell>
          <cell r="EW142">
            <v>1540.1456999999998</v>
          </cell>
          <cell r="EY142">
            <v>0</v>
          </cell>
          <cell r="FA142">
            <v>0</v>
          </cell>
          <cell r="FL142">
            <v>17766.149999999998</v>
          </cell>
          <cell r="FS142">
            <v>0</v>
          </cell>
          <cell r="FV142">
            <v>110460.86999999998</v>
          </cell>
          <cell r="FZ142">
            <v>555.01499999999999</v>
          </cell>
          <cell r="GG142">
            <v>924.53399999999999</v>
          </cell>
          <cell r="GL142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142">
          <cell r="W142">
            <v>20691.502581155088</v>
          </cell>
          <cell r="X142">
            <v>4530.8005824614593</v>
          </cell>
          <cell r="Y142">
            <v>3986.3575000000001</v>
          </cell>
          <cell r="AV142">
            <v>3.325199405161563E-8</v>
          </cell>
          <cell r="AW142">
            <v>0</v>
          </cell>
          <cell r="AY142">
            <v>23213.531621674585</v>
          </cell>
          <cell r="CQ142">
            <v>26991.578873462109</v>
          </cell>
          <cell r="CR142">
            <v>6549.134565609218</v>
          </cell>
          <cell r="CS142">
            <v>21174.960208757206</v>
          </cell>
          <cell r="DE142">
            <v>0</v>
          </cell>
          <cell r="DI142">
            <v>21221.65328485897</v>
          </cell>
          <cell r="DX142">
            <v>65884.720608251388</v>
          </cell>
          <cell r="DY142">
            <v>15336.260970004041</v>
          </cell>
          <cell r="DZ142">
            <v>4898.0785500000002</v>
          </cell>
          <cell r="ET142">
            <v>0</v>
          </cell>
          <cell r="EU142">
            <v>25002.370471354028</v>
          </cell>
          <cell r="EX142">
            <v>0</v>
          </cell>
          <cell r="EY142">
            <v>0</v>
          </cell>
          <cell r="EZ142">
            <v>0</v>
          </cell>
          <cell r="FB142">
            <v>0</v>
          </cell>
          <cell r="FQ142">
            <v>2210.9999999999995</v>
          </cell>
          <cell r="FR142">
            <v>0</v>
          </cell>
          <cell r="GH142">
            <v>269049.69</v>
          </cell>
          <cell r="GK142">
            <v>4626.5677499999983</v>
          </cell>
          <cell r="GL142">
            <v>0</v>
          </cell>
          <cell r="GN142">
            <v>0</v>
          </cell>
          <cell r="GO142">
            <v>0</v>
          </cell>
          <cell r="GP142">
            <v>0</v>
          </cell>
          <cell r="GQ142">
            <v>0</v>
          </cell>
          <cell r="GR142">
            <v>0</v>
          </cell>
          <cell r="GS142">
            <v>0</v>
          </cell>
          <cell r="GT142">
            <v>0</v>
          </cell>
          <cell r="GU142">
            <v>0</v>
          </cell>
          <cell r="GV142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142">
          <cell r="CQ142">
            <v>7412.9984093137846</v>
          </cell>
          <cell r="CR142">
            <v>1821.3106891272382</v>
          </cell>
          <cell r="CS142">
            <v>2873.5913481747825</v>
          </cell>
          <cell r="DI142">
            <v>5516.5431712836953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42">
          <cell r="W142">
            <v>17781.369281694875</v>
          </cell>
          <cell r="X142">
            <v>4392.7405773296077</v>
          </cell>
          <cell r="Y142">
            <v>124.63000000000001</v>
          </cell>
          <cell r="AV142">
            <v>2.8699100220340755E-8</v>
          </cell>
          <cell r="AW142">
            <v>0</v>
          </cell>
          <cell r="AX142">
            <v>20418.814972948898</v>
          </cell>
          <cell r="CT142">
            <v>52576.128366666664</v>
          </cell>
          <cell r="ED142">
            <v>127182.77000000002</v>
          </cell>
          <cell r="EE142">
            <v>21825.990674078872</v>
          </cell>
          <cell r="EF142">
            <v>5046.9545279680551</v>
          </cell>
          <cell r="EG142">
            <v>39235.290449999993</v>
          </cell>
          <cell r="FA142">
            <v>5627.9999999999991</v>
          </cell>
          <cell r="FB142">
            <v>9083.5153566306381</v>
          </cell>
          <cell r="FE142">
            <v>0</v>
          </cell>
          <cell r="FF142">
            <v>0</v>
          </cell>
          <cell r="FH142">
            <v>0</v>
          </cell>
          <cell r="FX142">
            <v>0</v>
          </cell>
          <cell r="FY142">
            <v>0</v>
          </cell>
          <cell r="GO142">
            <v>285317.11</v>
          </cell>
          <cell r="GP142">
            <v>-22944</v>
          </cell>
          <cell r="GR142">
            <v>2294.1737999999996</v>
          </cell>
          <cell r="GS142">
            <v>0</v>
          </cell>
          <cell r="GT142">
            <v>0</v>
          </cell>
          <cell r="GU142">
            <v>0</v>
          </cell>
          <cell r="GV142">
            <v>0</v>
          </cell>
          <cell r="GW142">
            <v>0</v>
          </cell>
          <cell r="GX142">
            <v>0</v>
          </cell>
          <cell r="GY142">
            <v>0</v>
          </cell>
          <cell r="GZ142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4" zoomScaleNormal="10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5546875" style="1" customWidth="1"/>
    <col min="7" max="7" width="16.109375" style="1" customWidth="1"/>
    <col min="8" max="8" width="8.44140625" style="1" customWidth="1"/>
    <col min="9" max="16384" width="9.109375" style="1"/>
  </cols>
  <sheetData>
    <row r="1" spans="1:7" ht="18" customHeight="1" x14ac:dyDescent="0.25">
      <c r="A1" s="65" t="s">
        <v>51</v>
      </c>
      <c r="B1" s="65"/>
      <c r="C1" s="65"/>
      <c r="D1" s="65"/>
      <c r="E1" s="65"/>
      <c r="F1" s="65"/>
      <c r="G1" s="66"/>
    </row>
    <row r="2" spans="1:7" ht="21" customHeight="1" x14ac:dyDescent="0.25">
      <c r="A2" s="67" t="s">
        <v>38</v>
      </c>
      <c r="B2" s="68"/>
      <c r="C2" s="68"/>
      <c r="D2" s="68"/>
      <c r="E2" s="68"/>
      <c r="F2" s="68"/>
      <c r="G2" s="68"/>
    </row>
    <row r="3" spans="1:7" ht="14.25" hidden="1" customHeight="1" x14ac:dyDescent="0.25">
      <c r="A3" s="69" t="s">
        <v>0</v>
      </c>
      <c r="B3" s="70"/>
      <c r="C3" s="70"/>
      <c r="D3" s="70"/>
      <c r="E3" s="2">
        <f>E4+E5</f>
        <v>0</v>
      </c>
      <c r="F3" s="3" t="s">
        <v>1</v>
      </c>
    </row>
    <row r="4" spans="1:7" ht="14.25" hidden="1" customHeight="1" x14ac:dyDescent="0.25">
      <c r="A4" s="69" t="s">
        <v>2</v>
      </c>
      <c r="B4" s="70"/>
      <c r="C4" s="70"/>
      <c r="D4" s="70"/>
      <c r="E4" s="2"/>
      <c r="F4" s="3" t="s">
        <v>1</v>
      </c>
    </row>
    <row r="5" spans="1:7" ht="14.25" hidden="1" customHeight="1" x14ac:dyDescent="0.25">
      <c r="A5" s="69" t="s">
        <v>3</v>
      </c>
      <c r="B5" s="70"/>
      <c r="C5" s="70"/>
      <c r="D5" s="70"/>
      <c r="E5" s="2"/>
      <c r="F5" s="3" t="s">
        <v>4</v>
      </c>
    </row>
    <row r="6" spans="1:7" ht="15.6" x14ac:dyDescent="0.25">
      <c r="A6" s="4"/>
      <c r="B6" s="5"/>
      <c r="C6" s="6"/>
      <c r="D6" s="7"/>
      <c r="E6" s="34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0" t="s">
        <v>5</v>
      </c>
      <c r="B8" s="81"/>
      <c r="C8" s="81"/>
      <c r="D8" s="82"/>
      <c r="E8" s="15" t="s">
        <v>6</v>
      </c>
      <c r="F8" s="15" t="s">
        <v>7</v>
      </c>
      <c r="G8" s="16" t="s">
        <v>40</v>
      </c>
    </row>
    <row r="9" spans="1:7" ht="15.6" x14ac:dyDescent="0.3">
      <c r="A9" s="83" t="s">
        <v>8</v>
      </c>
      <c r="B9" s="84"/>
      <c r="C9" s="84"/>
      <c r="D9" s="85"/>
      <c r="E9" s="17">
        <f>SUM(E10:E14)</f>
        <v>1628634.61</v>
      </c>
      <c r="F9" s="17">
        <f t="shared" ref="F9:G9" si="0">SUM(F10:F14)</f>
        <v>1482944</v>
      </c>
      <c r="G9" s="17">
        <f t="shared" si="0"/>
        <v>528600.91</v>
      </c>
    </row>
    <row r="10" spans="1:7" ht="13.2" customHeight="1" x14ac:dyDescent="0.3">
      <c r="A10" s="71" t="s">
        <v>9</v>
      </c>
      <c r="B10" s="72"/>
      <c r="C10" s="72"/>
      <c r="D10" s="73"/>
      <c r="E10" s="18">
        <v>758303.12</v>
      </c>
      <c r="F10" s="18">
        <v>700029.64</v>
      </c>
      <c r="G10" s="18">
        <v>209604.59</v>
      </c>
    </row>
    <row r="11" spans="1:7" ht="14.4" customHeight="1" x14ac:dyDescent="0.3">
      <c r="A11" s="71" t="s">
        <v>10</v>
      </c>
      <c r="B11" s="72"/>
      <c r="C11" s="72"/>
      <c r="D11" s="73"/>
      <c r="E11" s="18"/>
      <c r="F11" s="18"/>
      <c r="G11" s="18"/>
    </row>
    <row r="12" spans="1:7" ht="13.95" customHeight="1" x14ac:dyDescent="0.3">
      <c r="A12" s="71" t="s">
        <v>11</v>
      </c>
      <c r="B12" s="72"/>
      <c r="C12" s="72"/>
      <c r="D12" s="73"/>
      <c r="E12" s="18">
        <v>156717.91</v>
      </c>
      <c r="F12" s="18">
        <v>140917.23000000001</v>
      </c>
      <c r="G12" s="18">
        <v>58868.12</v>
      </c>
    </row>
    <row r="13" spans="1:7" ht="13.5" customHeight="1" x14ac:dyDescent="0.3">
      <c r="A13" s="71" t="s">
        <v>12</v>
      </c>
      <c r="B13" s="72"/>
      <c r="C13" s="72"/>
      <c r="D13" s="73"/>
      <c r="E13" s="18">
        <v>293352.01</v>
      </c>
      <c r="F13" s="18">
        <v>255901.14</v>
      </c>
      <c r="G13" s="18">
        <v>111206.8</v>
      </c>
    </row>
    <row r="14" spans="1:7" ht="14.4" customHeight="1" x14ac:dyDescent="0.3">
      <c r="A14" s="64" t="s">
        <v>13</v>
      </c>
      <c r="B14" s="64"/>
      <c r="C14" s="64"/>
      <c r="D14" s="64"/>
      <c r="E14" s="18">
        <v>420261.57</v>
      </c>
      <c r="F14" s="18">
        <v>386095.99</v>
      </c>
      <c r="G14" s="18">
        <v>148921.4</v>
      </c>
    </row>
    <row r="15" spans="1:7" ht="15.6" x14ac:dyDescent="0.3">
      <c r="A15" s="74" t="s">
        <v>41</v>
      </c>
      <c r="B15" s="75"/>
      <c r="C15" s="75"/>
      <c r="D15" s="76"/>
      <c r="E15" s="17">
        <f>SUM(E16:E19)</f>
        <v>782717.15999999992</v>
      </c>
      <c r="F15" s="17">
        <f t="shared" ref="F15:G15" si="1">SUM(F16:F19)</f>
        <v>763360.69</v>
      </c>
      <c r="G15" s="17">
        <f t="shared" si="1"/>
        <v>144407.80000000002</v>
      </c>
    </row>
    <row r="16" spans="1:7" ht="33.6" customHeight="1" x14ac:dyDescent="0.3">
      <c r="A16" s="77" t="s">
        <v>43</v>
      </c>
      <c r="B16" s="78"/>
      <c r="C16" s="78"/>
      <c r="D16" s="79"/>
      <c r="E16" s="18">
        <v>764513.88</v>
      </c>
      <c r="F16" s="18">
        <v>745730.6</v>
      </c>
      <c r="G16" s="18">
        <v>141853.38</v>
      </c>
    </row>
    <row r="17" spans="1:13" ht="15.6" x14ac:dyDescent="0.3">
      <c r="A17" s="64" t="s">
        <v>44</v>
      </c>
      <c r="B17" s="64"/>
      <c r="C17" s="64"/>
      <c r="D17" s="64"/>
      <c r="E17" s="18">
        <v>1693.2</v>
      </c>
      <c r="F17" s="18">
        <v>1647.49</v>
      </c>
      <c r="G17" s="18">
        <v>236.63</v>
      </c>
    </row>
    <row r="18" spans="1:13" ht="15.6" x14ac:dyDescent="0.3">
      <c r="A18" s="64" t="s">
        <v>45</v>
      </c>
      <c r="B18" s="64"/>
      <c r="C18" s="64"/>
      <c r="D18" s="64"/>
      <c r="E18" s="18"/>
      <c r="F18" s="18"/>
      <c r="G18" s="18"/>
    </row>
    <row r="19" spans="1:13" ht="15.6" x14ac:dyDescent="0.3">
      <c r="A19" s="64" t="s">
        <v>46</v>
      </c>
      <c r="B19" s="64"/>
      <c r="C19" s="64"/>
      <c r="D19" s="64"/>
      <c r="E19" s="18">
        <v>16510.080000000002</v>
      </c>
      <c r="F19" s="18">
        <v>15982.6</v>
      </c>
      <c r="G19" s="18">
        <v>2317.79</v>
      </c>
    </row>
    <row r="20" spans="1:13" ht="15.6" x14ac:dyDescent="0.3">
      <c r="A20" s="86" t="s">
        <v>14</v>
      </c>
      <c r="B20" s="86"/>
      <c r="C20" s="86"/>
      <c r="D20" s="86"/>
      <c r="E20" s="35">
        <f>E21</f>
        <v>6985.44</v>
      </c>
      <c r="F20" s="35">
        <f t="shared" ref="F20:G20" si="2">F21</f>
        <v>6629.38</v>
      </c>
      <c r="G20" s="35">
        <f t="shared" si="2"/>
        <v>1640.32</v>
      </c>
    </row>
    <row r="21" spans="1:13" ht="15.6" x14ac:dyDescent="0.3">
      <c r="A21" s="64" t="s">
        <v>15</v>
      </c>
      <c r="B21" s="64"/>
      <c r="C21" s="64"/>
      <c r="D21" s="64"/>
      <c r="E21" s="18">
        <v>6985.44</v>
      </c>
      <c r="F21" s="18">
        <v>6629.38</v>
      </c>
      <c r="G21" s="18">
        <v>1640.32</v>
      </c>
    </row>
    <row r="22" spans="1:13" ht="8.4" customHeight="1" x14ac:dyDescent="0.3">
      <c r="A22" s="20"/>
      <c r="B22" s="21"/>
      <c r="C22" s="21"/>
      <c r="D22" s="21"/>
      <c r="E22" s="29"/>
      <c r="F22" s="29"/>
      <c r="G22" s="22"/>
    </row>
    <row r="23" spans="1:13" ht="15.6" x14ac:dyDescent="0.3">
      <c r="A23" s="23" t="s">
        <v>42</v>
      </c>
      <c r="B23" s="23"/>
      <c r="C23" s="23"/>
      <c r="D23" s="23"/>
      <c r="E23" s="24"/>
      <c r="F23" s="14"/>
      <c r="G23"/>
    </row>
    <row r="24" spans="1:13" ht="15.6" x14ac:dyDescent="0.3">
      <c r="A24" s="87" t="s">
        <v>52</v>
      </c>
      <c r="B24" s="87"/>
      <c r="C24" s="87"/>
      <c r="D24" s="87"/>
      <c r="E24" s="87"/>
      <c r="F24" s="18">
        <v>-634737.12904463499</v>
      </c>
      <c r="G24" s="19"/>
    </row>
    <row r="25" spans="1:13" ht="15.75" customHeight="1" x14ac:dyDescent="0.25">
      <c r="A25" s="88" t="s">
        <v>30</v>
      </c>
      <c r="B25" s="89"/>
      <c r="C25" s="89"/>
      <c r="D25" s="89"/>
      <c r="E25" s="90"/>
      <c r="F25" s="97">
        <f>SUM(F27:F31)</f>
        <v>31363.536634952678</v>
      </c>
    </row>
    <row r="26" spans="1:13" ht="28.5" customHeight="1" x14ac:dyDescent="0.25">
      <c r="A26" s="91"/>
      <c r="B26" s="92"/>
      <c r="C26" s="92"/>
      <c r="D26" s="92"/>
      <c r="E26" s="93"/>
      <c r="F26" s="98"/>
    </row>
    <row r="27" spans="1:13" ht="15.6" hidden="1" x14ac:dyDescent="0.3">
      <c r="A27" s="94" t="s">
        <v>16</v>
      </c>
      <c r="B27" s="95"/>
      <c r="C27" s="95"/>
      <c r="D27" s="95"/>
      <c r="E27" s="96"/>
      <c r="F27" s="25">
        <f>'[1]УК ВР декабрь нар'!W142</f>
        <v>6343.0459999616623</v>
      </c>
      <c r="M27" s="31"/>
    </row>
    <row r="28" spans="1:13" ht="15.6" hidden="1" x14ac:dyDescent="0.3">
      <c r="A28" s="94" t="s">
        <v>31</v>
      </c>
      <c r="B28" s="95"/>
      <c r="C28" s="95"/>
      <c r="D28" s="95"/>
      <c r="E28" s="96"/>
      <c r="F28" s="25">
        <f>'[1]УК ВР декабрь нар'!X142</f>
        <v>1279.1962931802623</v>
      </c>
    </row>
    <row r="29" spans="1:13" ht="15.6" hidden="1" x14ac:dyDescent="0.3">
      <c r="A29" s="94" t="s">
        <v>18</v>
      </c>
      <c r="B29" s="95"/>
      <c r="C29" s="95"/>
      <c r="D29" s="95"/>
      <c r="E29" s="96"/>
      <c r="F29" s="25">
        <f>'[1]УК ВР декабрь нар'!Y142</f>
        <v>2152.2056000000002</v>
      </c>
    </row>
    <row r="30" spans="1:13" ht="15.6" hidden="1" x14ac:dyDescent="0.3">
      <c r="A30" s="94" t="s">
        <v>19</v>
      </c>
      <c r="B30" s="95"/>
      <c r="C30" s="95"/>
      <c r="D30" s="95"/>
      <c r="E30" s="96"/>
      <c r="F30" s="25">
        <f>'[1]УК ВР декабрь нар'!AA142+'[1]УК ВР декабрь нар'!AB142+'[1]УК ВР декабрь нар'!AC142+'[1]УК ВР декабрь нар'!AD142+'[1]УК ВР декабрь нар'!AE142+'[1]УК ВР декабрь нар'!AF142+'[1]УК ВР декабрь нар'!AG142+'[1]УК ВР декабрь нар'!AH142+'[1]УК ВР декабрь нар'!AJ142+'[1]УК ВР декабрь нар'!AL142+'[1]УК ВР декабрь нар'!AN142+'[1]УК ВР декабрь нар'!AO142+'[1]УК ВР декабрь нар'!AP142+'[1]УК ВР декабрь нар'!AQ142+'[1]УК ВР декабрь нар'!AR142+'[1]УК ВР декабрь нар'!AT142</f>
        <v>0</v>
      </c>
    </row>
    <row r="31" spans="1:13" ht="36.75" hidden="1" customHeight="1" x14ac:dyDescent="0.3">
      <c r="A31" s="100" t="s">
        <v>32</v>
      </c>
      <c r="B31" s="101"/>
      <c r="C31" s="101"/>
      <c r="D31" s="101"/>
      <c r="E31" s="102"/>
      <c r="F31" s="25">
        <f>'[1]УК ВР декабрь нар'!AY142</f>
        <v>21589.088741810752</v>
      </c>
    </row>
    <row r="32" spans="1:13" ht="15.75" customHeight="1" x14ac:dyDescent="0.25">
      <c r="A32" s="88" t="s">
        <v>33</v>
      </c>
      <c r="B32" s="89"/>
      <c r="C32" s="89"/>
      <c r="D32" s="89"/>
      <c r="E32" s="90"/>
      <c r="F32" s="97">
        <f>SUM(F34:F38)+101028.15</f>
        <v>246492.27560820835</v>
      </c>
    </row>
    <row r="33" spans="1:13" ht="33" customHeight="1" x14ac:dyDescent="0.25">
      <c r="A33" s="91"/>
      <c r="B33" s="92"/>
      <c r="C33" s="92"/>
      <c r="D33" s="92"/>
      <c r="E33" s="93"/>
      <c r="F33" s="98"/>
    </row>
    <row r="34" spans="1:13" ht="15.6" hidden="1" x14ac:dyDescent="0.3">
      <c r="A34" s="99" t="s">
        <v>16</v>
      </c>
      <c r="B34" s="99"/>
      <c r="C34" s="99"/>
      <c r="D34" s="99"/>
      <c r="E34" s="99"/>
      <c r="F34" s="25">
        <f>'[1]УК ВР декабрь нар'!CN142+'[1]УК ВР декабрь нар'!DU142</f>
        <v>69051.637228682433</v>
      </c>
      <c r="M34" s="31"/>
    </row>
    <row r="35" spans="1:13" ht="15.6" hidden="1" x14ac:dyDescent="0.3">
      <c r="A35" s="99" t="s">
        <v>31</v>
      </c>
      <c r="B35" s="99"/>
      <c r="C35" s="99"/>
      <c r="D35" s="99"/>
      <c r="E35" s="99"/>
      <c r="F35" s="25">
        <f>'[1]УК ВР декабрь нар'!CO142+'[1]УК ВР декабрь нар'!DV142</f>
        <v>14375.936251905685</v>
      </c>
    </row>
    <row r="36" spans="1:13" ht="15.6" hidden="1" x14ac:dyDescent="0.3">
      <c r="A36" s="99" t="s">
        <v>18</v>
      </c>
      <c r="B36" s="99"/>
      <c r="C36" s="99"/>
      <c r="D36" s="99"/>
      <c r="E36" s="99"/>
      <c r="F36" s="25">
        <f>'[1]УК ВР декабрь нар'!CP142+'[1]УК ВР декабрь нар'!DW142</f>
        <v>7405.885400000001</v>
      </c>
    </row>
    <row r="37" spans="1:13" ht="15.6" hidden="1" x14ac:dyDescent="0.3">
      <c r="A37" s="99" t="s">
        <v>19</v>
      </c>
      <c r="B37" s="99"/>
      <c r="C37" s="99"/>
      <c r="D37" s="99"/>
      <c r="E37" s="99"/>
      <c r="F37" s="25">
        <f>'[1]УК ВР декабрь нар'!AI142+'[1]УК ВР декабрь нар'!AJ142+'[1]УК ВР декабрь нар'!AS142+'[1]УК ВР декабрь нар'!BC142+'[1]УК ВР декабрь нар'!DB142+'[1]УК ВР декабрь нар'!EK142+'[1]УК ВР декабрь нар'!AM142</f>
        <v>0</v>
      </c>
    </row>
    <row r="38" spans="1:13" ht="39.75" hidden="1" customHeight="1" x14ac:dyDescent="0.3">
      <c r="A38" s="100" t="s">
        <v>34</v>
      </c>
      <c r="B38" s="103"/>
      <c r="C38" s="103"/>
      <c r="D38" s="103"/>
      <c r="E38" s="104"/>
      <c r="F38" s="25">
        <f>'[1]УК ВР декабрь нар'!DG142+'[1]УК ВР декабрь нар'!EQ142</f>
        <v>54630.666727620221</v>
      </c>
    </row>
    <row r="39" spans="1:13" ht="32.4" customHeight="1" x14ac:dyDescent="0.3">
      <c r="A39" s="105" t="s">
        <v>35</v>
      </c>
      <c r="B39" s="106"/>
      <c r="C39" s="106"/>
      <c r="D39" s="106"/>
      <c r="E39" s="107"/>
      <c r="F39" s="26">
        <f>SUM(F40:F48)+97152.82</f>
        <v>282981.29036700085</v>
      </c>
    </row>
    <row r="40" spans="1:13" ht="15.6" hidden="1" customHeight="1" x14ac:dyDescent="0.3">
      <c r="A40" s="108" t="s">
        <v>20</v>
      </c>
      <c r="B40" s="109"/>
      <c r="C40" s="109"/>
      <c r="D40" s="109"/>
      <c r="E40" s="110"/>
      <c r="F40" s="25">
        <f>'[1]УК ВР декабрь нар'!FB142+'[1]УК ВР декабрь нар'!FX142</f>
        <v>119565.24701384867</v>
      </c>
      <c r="M40" s="31"/>
    </row>
    <row r="41" spans="1:13" ht="15.6" hidden="1" x14ac:dyDescent="0.3">
      <c r="A41" s="94" t="s">
        <v>31</v>
      </c>
      <c r="B41" s="95"/>
      <c r="C41" s="95"/>
      <c r="D41" s="95"/>
      <c r="E41" s="95"/>
      <c r="F41" s="25">
        <f>'[1]УК ВР декабрь нар'!FC142+'[1]УК ВР декабрь нар'!FY142</f>
        <v>24424.702374291301</v>
      </c>
    </row>
    <row r="42" spans="1:13" ht="15.6" hidden="1" customHeight="1" x14ac:dyDescent="0.3">
      <c r="A42" s="99" t="s">
        <v>21</v>
      </c>
      <c r="B42" s="99"/>
      <c r="C42" s="99"/>
      <c r="D42" s="99"/>
      <c r="E42" s="94"/>
      <c r="F42" s="25"/>
    </row>
    <row r="43" spans="1:13" ht="15.6" hidden="1" customHeight="1" x14ac:dyDescent="0.3">
      <c r="A43" s="94" t="s">
        <v>17</v>
      </c>
      <c r="B43" s="95"/>
      <c r="C43" s="95"/>
      <c r="D43" s="95"/>
      <c r="E43" s="95"/>
      <c r="F43" s="25"/>
    </row>
    <row r="44" spans="1:13" ht="15.6" hidden="1" customHeight="1" x14ac:dyDescent="0.3">
      <c r="A44" s="99" t="s">
        <v>22</v>
      </c>
      <c r="B44" s="99"/>
      <c r="C44" s="99"/>
      <c r="D44" s="99"/>
      <c r="E44" s="94"/>
      <c r="F44" s="25"/>
    </row>
    <row r="45" spans="1:13" ht="15.6" hidden="1" customHeight="1" x14ac:dyDescent="0.3">
      <c r="A45" s="94" t="s">
        <v>17</v>
      </c>
      <c r="B45" s="95"/>
      <c r="C45" s="95"/>
      <c r="D45" s="95"/>
      <c r="E45" s="95"/>
      <c r="F45" s="25"/>
    </row>
    <row r="46" spans="1:13" ht="15.6" hidden="1" x14ac:dyDescent="0.3">
      <c r="A46" s="99" t="s">
        <v>18</v>
      </c>
      <c r="B46" s="99"/>
      <c r="C46" s="99"/>
      <c r="D46" s="99"/>
      <c r="E46" s="94"/>
      <c r="F46" s="25">
        <f>'[1]УК ВР декабрь нар'!FD142+'[1]УК ВР декабрь нар'!FZ142</f>
        <v>330.01079999999996</v>
      </c>
    </row>
    <row r="47" spans="1:13" ht="15.6" hidden="1" x14ac:dyDescent="0.3">
      <c r="A47" s="94" t="s">
        <v>19</v>
      </c>
      <c r="B47" s="95"/>
      <c r="C47" s="95"/>
      <c r="D47" s="95"/>
      <c r="E47" s="95"/>
      <c r="F47" s="25">
        <f>'[1]УК ВР декабрь нар'!GG142+'[1]УК ВР декабрь нар'!FL142+'[1]УК ВР декабрь нар'!BB142+'[1]УК ВР декабрь нар'!AK142</f>
        <v>3434.9723999999997</v>
      </c>
    </row>
    <row r="48" spans="1:13" ht="43.5" hidden="1" customHeight="1" x14ac:dyDescent="0.3">
      <c r="A48" s="100" t="s">
        <v>36</v>
      </c>
      <c r="B48" s="103"/>
      <c r="C48" s="103"/>
      <c r="D48" s="103"/>
      <c r="E48" s="104"/>
      <c r="F48" s="25">
        <f>'[1]УК ВР декабрь нар'!FS142+'[1]УК ВР декабрь нар'!GL142</f>
        <v>38073.537778860897</v>
      </c>
    </row>
    <row r="49" spans="1:12" ht="15.6" hidden="1" customHeight="1" x14ac:dyDescent="0.3">
      <c r="A49" s="105" t="s">
        <v>37</v>
      </c>
      <c r="B49" s="95"/>
      <c r="C49" s="95"/>
      <c r="D49" s="95"/>
      <c r="E49" s="96"/>
      <c r="F49" s="32"/>
    </row>
    <row r="50" spans="1:12" ht="15.6" customHeight="1" x14ac:dyDescent="0.3">
      <c r="A50" s="113" t="s">
        <v>47</v>
      </c>
      <c r="B50" s="114"/>
      <c r="C50" s="114"/>
      <c r="D50" s="114"/>
      <c r="E50" s="115"/>
      <c r="F50" s="26">
        <f>F25+F32+F39+F49</f>
        <v>560837.10261016188</v>
      </c>
    </row>
    <row r="51" spans="1:12" ht="15.6" x14ac:dyDescent="0.3">
      <c r="A51" s="33" t="s">
        <v>48</v>
      </c>
      <c r="B51" s="30"/>
      <c r="C51" s="30"/>
      <c r="D51" s="30"/>
      <c r="E51" s="30"/>
      <c r="F51" s="26">
        <f>F52+F53+F54</f>
        <v>129447.45999999999</v>
      </c>
    </row>
    <row r="52" spans="1:12" ht="15.6" x14ac:dyDescent="0.3">
      <c r="A52" s="94" t="s">
        <v>23</v>
      </c>
      <c r="B52" s="95"/>
      <c r="C52" s="95"/>
      <c r="D52" s="95"/>
      <c r="E52" s="95"/>
      <c r="F52" s="25">
        <v>57373.63</v>
      </c>
    </row>
    <row r="53" spans="1:12" ht="18" customHeight="1" x14ac:dyDescent="0.3">
      <c r="A53" s="94" t="s">
        <v>24</v>
      </c>
      <c r="B53" s="95"/>
      <c r="C53" s="95"/>
      <c r="D53" s="95"/>
      <c r="E53" s="95"/>
      <c r="F53" s="25">
        <v>72073.83</v>
      </c>
    </row>
    <row r="54" spans="1:12" ht="15.6" hidden="1" x14ac:dyDescent="0.3">
      <c r="A54" s="108" t="s">
        <v>25</v>
      </c>
      <c r="B54" s="109"/>
      <c r="C54" s="109"/>
      <c r="D54" s="109"/>
      <c r="E54" s="110"/>
      <c r="F54" s="25">
        <v>0</v>
      </c>
      <c r="L54" s="19"/>
    </row>
    <row r="55" spans="1:12" ht="15.6" x14ac:dyDescent="0.3">
      <c r="A55" s="111" t="s">
        <v>49</v>
      </c>
      <c r="B55" s="111"/>
      <c r="C55" s="111"/>
      <c r="D55" s="111"/>
      <c r="E55" s="111"/>
      <c r="F55" s="26">
        <f>F50+F51</f>
        <v>690284.56261016184</v>
      </c>
    </row>
    <row r="56" spans="1:12" ht="15.6" x14ac:dyDescent="0.3">
      <c r="A56" s="87" t="s">
        <v>26</v>
      </c>
      <c r="B56" s="87"/>
      <c r="C56" s="87"/>
      <c r="D56" s="87"/>
      <c r="E56" s="87"/>
      <c r="F56" s="27">
        <f>E16</f>
        <v>764513.88</v>
      </c>
      <c r="H56" s="28"/>
    </row>
    <row r="57" spans="1:12" ht="15.6" x14ac:dyDescent="0.3">
      <c r="A57" s="87" t="s">
        <v>27</v>
      </c>
      <c r="B57" s="87"/>
      <c r="C57" s="87"/>
      <c r="D57" s="87"/>
      <c r="E57" s="87"/>
      <c r="F57" s="26">
        <f>F16</f>
        <v>745730.6</v>
      </c>
      <c r="H57" s="28"/>
    </row>
    <row r="58" spans="1:12" ht="15.6" x14ac:dyDescent="0.3">
      <c r="A58" s="112" t="s">
        <v>28</v>
      </c>
      <c r="B58" s="112"/>
      <c r="C58" s="112"/>
      <c r="D58" s="112"/>
      <c r="E58" s="112"/>
      <c r="F58" s="26">
        <f>F24+F56-F55</f>
        <v>-560507.81165479682</v>
      </c>
      <c r="H58" s="28"/>
      <c r="L58" s="19"/>
    </row>
    <row r="60" spans="1:12" x14ac:dyDescent="0.25">
      <c r="A60" s="1" t="s">
        <v>29</v>
      </c>
      <c r="F60" s="28"/>
    </row>
  </sheetData>
  <mergeCells count="53">
    <mergeCell ref="A55:E55"/>
    <mergeCell ref="A56:E56"/>
    <mergeCell ref="A58:E58"/>
    <mergeCell ref="A49:E49"/>
    <mergeCell ref="A50:E50"/>
    <mergeCell ref="A52:E52"/>
    <mergeCell ref="A53:E53"/>
    <mergeCell ref="A54:E54"/>
    <mergeCell ref="A57:E57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65" t="s">
        <v>53</v>
      </c>
      <c r="B1" s="65"/>
      <c r="C1" s="65"/>
      <c r="D1" s="65"/>
      <c r="E1" s="65"/>
      <c r="F1" s="65"/>
      <c r="G1" s="66"/>
    </row>
    <row r="2" spans="1:7" ht="13.2" customHeight="1" x14ac:dyDescent="0.25">
      <c r="A2" s="67" t="str">
        <f>'Лавочкина 6'!A2:G2</f>
        <v>перед собственниками дома по адресу: ул. Лавочкина 6</v>
      </c>
      <c r="B2" s="68"/>
      <c r="C2" s="68"/>
      <c r="D2" s="68"/>
      <c r="E2" s="68"/>
      <c r="F2" s="68"/>
      <c r="G2" s="68"/>
    </row>
    <row r="3" spans="1:7" ht="13.2" hidden="1" customHeight="1" x14ac:dyDescent="0.25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2" hidden="1" customHeight="1" x14ac:dyDescent="0.25">
      <c r="A4" s="69" t="s">
        <v>2</v>
      </c>
      <c r="B4" s="70"/>
      <c r="C4" s="70"/>
      <c r="D4" s="70"/>
      <c r="E4" s="2"/>
      <c r="F4" s="3" t="s">
        <v>1</v>
      </c>
    </row>
    <row r="5" spans="1:7" ht="13.2" hidden="1" customHeight="1" x14ac:dyDescent="0.25">
      <c r="A5" s="69" t="s">
        <v>3</v>
      </c>
      <c r="B5" s="70"/>
      <c r="C5" s="70"/>
      <c r="D5" s="70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8"/>
      <c r="G6" s="38" t="str">
        <f>'Лавочкина 6'!G6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'Лавочкина 6'!G8</f>
        <v>задолженность с нарастающим итогом с -01.08.2011г</v>
      </c>
    </row>
    <row r="9" spans="1:7" ht="15.6" x14ac:dyDescent="0.3">
      <c r="A9" s="83" t="s">
        <v>8</v>
      </c>
      <c r="B9" s="84"/>
      <c r="C9" s="84"/>
      <c r="D9" s="85"/>
      <c r="E9" s="17">
        <f>SUM(E10:E15)</f>
        <v>1343229.03</v>
      </c>
      <c r="F9" s="17">
        <f t="shared" ref="F9:G9" si="0">SUM(F10:F15)</f>
        <v>1448529.17</v>
      </c>
      <c r="G9" s="17">
        <f t="shared" si="0"/>
        <v>423300.76999999996</v>
      </c>
    </row>
    <row r="10" spans="1:7" ht="15.6" x14ac:dyDescent="0.3">
      <c r="A10" s="71" t="s">
        <v>9</v>
      </c>
      <c r="B10" s="72"/>
      <c r="C10" s="72"/>
      <c r="D10" s="73"/>
      <c r="E10" s="18">
        <v>477740.44</v>
      </c>
      <c r="F10" s="18">
        <v>613259.15</v>
      </c>
      <c r="G10" s="39">
        <v>74085.88</v>
      </c>
    </row>
    <row r="11" spans="1:7" ht="15.6" x14ac:dyDescent="0.3">
      <c r="A11" s="71" t="s">
        <v>10</v>
      </c>
      <c r="B11" s="72"/>
      <c r="C11" s="72"/>
      <c r="D11" s="73"/>
      <c r="E11" s="18"/>
      <c r="F11" s="18"/>
      <c r="G11" s="39"/>
    </row>
    <row r="12" spans="1:7" ht="15.6" x14ac:dyDescent="0.3">
      <c r="A12" s="71" t="s">
        <v>11</v>
      </c>
      <c r="B12" s="72"/>
      <c r="C12" s="72"/>
      <c r="D12" s="73"/>
      <c r="E12" s="18">
        <v>150417.68</v>
      </c>
      <c r="F12" s="18">
        <v>138452.63</v>
      </c>
      <c r="G12" s="39">
        <v>70833.17</v>
      </c>
    </row>
    <row r="13" spans="1:7" ht="15.6" x14ac:dyDescent="0.3">
      <c r="A13" s="71" t="s">
        <v>12</v>
      </c>
      <c r="B13" s="72"/>
      <c r="C13" s="72"/>
      <c r="D13" s="73"/>
      <c r="E13" s="18">
        <v>285061.46000000002</v>
      </c>
      <c r="F13" s="18">
        <v>253796.59</v>
      </c>
      <c r="G13" s="39">
        <v>142471.67000000001</v>
      </c>
    </row>
    <row r="14" spans="1:7" ht="15.6" x14ac:dyDescent="0.3">
      <c r="A14" s="64" t="s">
        <v>13</v>
      </c>
      <c r="B14" s="64"/>
      <c r="C14" s="64"/>
      <c r="D14" s="64"/>
      <c r="E14" s="18">
        <v>259383.24</v>
      </c>
      <c r="F14" s="18">
        <v>284745.58</v>
      </c>
      <c r="G14" s="39">
        <v>123559.06</v>
      </c>
    </row>
    <row r="15" spans="1:7" ht="15.6" x14ac:dyDescent="0.3">
      <c r="A15" s="71" t="s">
        <v>68</v>
      </c>
      <c r="B15" s="72"/>
      <c r="C15" s="72"/>
      <c r="D15" s="73"/>
      <c r="E15" s="18">
        <v>170626.21</v>
      </c>
      <c r="F15" s="18">
        <v>158275.22</v>
      </c>
      <c r="G15" s="39">
        <v>12350.99</v>
      </c>
    </row>
    <row r="16" spans="1:7" ht="15.6" x14ac:dyDescent="0.3">
      <c r="A16" s="74" t="s">
        <v>41</v>
      </c>
      <c r="B16" s="75"/>
      <c r="C16" s="75"/>
      <c r="D16" s="76"/>
      <c r="E16" s="17">
        <f>SUM(E17:E20)</f>
        <v>711214.01</v>
      </c>
      <c r="F16" s="17">
        <f>SUM(F17:F20)</f>
        <v>714488.24</v>
      </c>
      <c r="G16" s="17">
        <f>SUM(G17:G20)</f>
        <v>141133.57</v>
      </c>
    </row>
    <row r="17" spans="1:12" ht="15.6" x14ac:dyDescent="0.3">
      <c r="A17" s="116" t="s">
        <v>43</v>
      </c>
      <c r="B17" s="117"/>
      <c r="C17" s="117"/>
      <c r="D17" s="118"/>
      <c r="E17" s="18">
        <v>692375.75</v>
      </c>
      <c r="F17" s="18">
        <v>695910.22</v>
      </c>
      <c r="G17" s="39">
        <v>138318.91</v>
      </c>
    </row>
    <row r="18" spans="1:12" ht="15.6" x14ac:dyDescent="0.3">
      <c r="A18" s="64" t="s">
        <v>55</v>
      </c>
      <c r="B18" s="64"/>
      <c r="C18" s="64"/>
      <c r="D18" s="64"/>
      <c r="E18" s="18">
        <v>1693.2</v>
      </c>
      <c r="F18" s="18">
        <v>1673.87</v>
      </c>
      <c r="G18" s="39">
        <v>255.96</v>
      </c>
    </row>
    <row r="19" spans="1:12" ht="15.6" x14ac:dyDescent="0.3">
      <c r="A19" s="64" t="s">
        <v>56</v>
      </c>
      <c r="B19" s="64"/>
      <c r="C19" s="64"/>
      <c r="D19" s="64"/>
      <c r="E19" s="18"/>
      <c r="F19" s="18"/>
      <c r="G19" s="39"/>
    </row>
    <row r="20" spans="1:12" ht="15.6" x14ac:dyDescent="0.3">
      <c r="A20" s="64" t="s">
        <v>57</v>
      </c>
      <c r="B20" s="64"/>
      <c r="C20" s="64"/>
      <c r="D20" s="64"/>
      <c r="E20" s="18">
        <v>17145.060000000001</v>
      </c>
      <c r="F20" s="18">
        <v>16904.150000000001</v>
      </c>
      <c r="G20" s="39">
        <v>2558.6999999999998</v>
      </c>
    </row>
    <row r="21" spans="1:12" ht="15.6" x14ac:dyDescent="0.3">
      <c r="A21" s="86" t="s">
        <v>14</v>
      </c>
      <c r="B21" s="86"/>
      <c r="C21" s="86"/>
      <c r="D21" s="86"/>
      <c r="E21" s="17">
        <f>SUM(E22)</f>
        <v>4074.84</v>
      </c>
      <c r="F21" s="17">
        <f>SUM(F22)</f>
        <v>4602.5600000000004</v>
      </c>
      <c r="G21" s="17">
        <f>SUM(G22)</f>
        <v>1112.5999999999999</v>
      </c>
    </row>
    <row r="22" spans="1:12" ht="15.6" x14ac:dyDescent="0.3">
      <c r="A22" s="64" t="s">
        <v>15</v>
      </c>
      <c r="B22" s="64"/>
      <c r="C22" s="64"/>
      <c r="D22" s="64"/>
      <c r="E22" s="18">
        <v>4074.84</v>
      </c>
      <c r="F22" s="18">
        <v>4602.5600000000004</v>
      </c>
      <c r="G22" s="39">
        <v>1112.5999999999999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4"/>
    </row>
    <row r="25" spans="1:12" ht="15.6" x14ac:dyDescent="0.3">
      <c r="A25" s="87" t="s">
        <v>59</v>
      </c>
      <c r="B25" s="87"/>
      <c r="C25" s="87"/>
      <c r="D25" s="87"/>
      <c r="E25" s="87"/>
      <c r="F25" s="40">
        <f>'Лавочкина 6'!F58</f>
        <v>-560507.81165479682</v>
      </c>
      <c r="G25" s="19"/>
    </row>
    <row r="26" spans="1:12" ht="13.2" customHeight="1" x14ac:dyDescent="0.25">
      <c r="A26" s="88" t="s">
        <v>60</v>
      </c>
      <c r="B26" s="89"/>
      <c r="C26" s="89"/>
      <c r="D26" s="89"/>
      <c r="E26" s="90"/>
      <c r="F26" s="97">
        <f>SUM(F28:F32)</f>
        <v>96958.536378957302</v>
      </c>
    </row>
    <row r="27" spans="1:12" ht="13.2" customHeight="1" x14ac:dyDescent="0.25">
      <c r="A27" s="91"/>
      <c r="B27" s="92"/>
      <c r="C27" s="92"/>
      <c r="D27" s="92"/>
      <c r="E27" s="93"/>
      <c r="F27" s="98"/>
    </row>
    <row r="28" spans="1:12" ht="15.6" hidden="1" customHeight="1" x14ac:dyDescent="0.3">
      <c r="A28" s="94" t="s">
        <v>16</v>
      </c>
      <c r="B28" s="95"/>
      <c r="C28" s="95"/>
      <c r="D28" s="95"/>
      <c r="E28" s="96"/>
      <c r="F28" s="25">
        <f>'[2]УК ВР декабрь нар'!W142</f>
        <v>14516.56168455628</v>
      </c>
      <c r="L28" s="31"/>
    </row>
    <row r="29" spans="1:12" ht="15.6" hidden="1" customHeight="1" x14ac:dyDescent="0.3">
      <c r="A29" s="94" t="s">
        <v>31</v>
      </c>
      <c r="B29" s="95"/>
      <c r="C29" s="95"/>
      <c r="D29" s="95"/>
      <c r="E29" s="96"/>
      <c r="F29" s="25">
        <f>'[2]УК ВР декабрь нар'!X142</f>
        <v>4451.294565097246</v>
      </c>
    </row>
    <row r="30" spans="1:12" ht="15.6" hidden="1" customHeight="1" x14ac:dyDescent="0.3">
      <c r="A30" s="94" t="s">
        <v>18</v>
      </c>
      <c r="B30" s="95"/>
      <c r="C30" s="95"/>
      <c r="D30" s="95"/>
      <c r="E30" s="96"/>
      <c r="F30" s="25">
        <f>'[2]УК ВР декабрь нар'!Y142</f>
        <v>4699.4780000000001</v>
      </c>
    </row>
    <row r="31" spans="1:12" ht="15.6" hidden="1" customHeight="1" x14ac:dyDescent="0.3">
      <c r="A31" s="94" t="s">
        <v>19</v>
      </c>
      <c r="B31" s="95"/>
      <c r="C31" s="95"/>
      <c r="D31" s="95"/>
      <c r="E31" s="96"/>
      <c r="F31" s="25">
        <f>'[2]УК ВР декабрь нар'!AV142+'[2]УК ВР декабрь нар'!BN142</f>
        <v>0</v>
      </c>
    </row>
    <row r="32" spans="1:12" ht="15.6" hidden="1" customHeight="1" x14ac:dyDescent="0.3">
      <c r="A32" s="100" t="s">
        <v>61</v>
      </c>
      <c r="B32" s="101"/>
      <c r="C32" s="101"/>
      <c r="D32" s="101"/>
      <c r="E32" s="102"/>
      <c r="F32" s="25">
        <f>'[2]УК ВР декабрь нар'!AY142</f>
        <v>73291.202129303783</v>
      </c>
    </row>
    <row r="33" spans="1:12" ht="13.2" customHeight="1" x14ac:dyDescent="0.25">
      <c r="A33" s="88" t="s">
        <v>62</v>
      </c>
      <c r="B33" s="89"/>
      <c r="C33" s="89"/>
      <c r="D33" s="89"/>
      <c r="E33" s="90"/>
      <c r="F33" s="97">
        <f>SUM(F35:F39)+42252.11</f>
        <v>246604.13551344082</v>
      </c>
    </row>
    <row r="34" spans="1:12" ht="13.2" customHeight="1" x14ac:dyDescent="0.25">
      <c r="A34" s="91"/>
      <c r="B34" s="92"/>
      <c r="C34" s="92"/>
      <c r="D34" s="92"/>
      <c r="E34" s="93"/>
      <c r="F34" s="98"/>
    </row>
    <row r="35" spans="1:12" ht="15.6" hidden="1" customHeight="1" x14ac:dyDescent="0.3">
      <c r="A35" s="99" t="s">
        <v>16</v>
      </c>
      <c r="B35" s="99"/>
      <c r="C35" s="99"/>
      <c r="D35" s="99"/>
      <c r="E35" s="99"/>
      <c r="F35" s="25">
        <f>'[2]УК ВР декабрь нар'!CN142+'[2]УК ВР декабрь нар'!DU142</f>
        <v>88022.492017871002</v>
      </c>
      <c r="L35" s="31"/>
    </row>
    <row r="36" spans="1:12" ht="15.6" hidden="1" customHeight="1" x14ac:dyDescent="0.3">
      <c r="A36" s="99" t="s">
        <v>31</v>
      </c>
      <c r="B36" s="99"/>
      <c r="C36" s="99"/>
      <c r="D36" s="99"/>
      <c r="E36" s="99"/>
      <c r="F36" s="25">
        <f>'[2]УК ВР декабрь нар'!CO142+'[2]УК ВР декабрь нар'!DV142</f>
        <v>27172.634650536063</v>
      </c>
    </row>
    <row r="37" spans="1:12" ht="15.6" hidden="1" customHeight="1" x14ac:dyDescent="0.3">
      <c r="A37" s="99" t="s">
        <v>18</v>
      </c>
      <c r="B37" s="99"/>
      <c r="C37" s="99"/>
      <c r="D37" s="99"/>
      <c r="E37" s="99"/>
      <c r="F37" s="25">
        <f>'[2]УК ВР декабрь нар'!CP142+'[2]УК ВР декабрь нар'!DW142</f>
        <v>19217.760600000001</v>
      </c>
    </row>
    <row r="38" spans="1:12" ht="15.6" hidden="1" customHeight="1" x14ac:dyDescent="0.3">
      <c r="A38" s="99" t="s">
        <v>19</v>
      </c>
      <c r="B38" s="99"/>
      <c r="C38" s="99"/>
      <c r="D38" s="99"/>
      <c r="E38" s="99"/>
      <c r="F38" s="25">
        <f>'[2]УК ВР декабрь нар'!BM142+'[2]УК ВР декабрь нар'!DB142+'[2]УК ВР декабрь нар'!EL142</f>
        <v>0</v>
      </c>
    </row>
    <row r="39" spans="1:12" ht="15.6" hidden="1" customHeight="1" x14ac:dyDescent="0.3">
      <c r="A39" s="100" t="s">
        <v>63</v>
      </c>
      <c r="B39" s="103"/>
      <c r="C39" s="103"/>
      <c r="D39" s="103"/>
      <c r="E39" s="104"/>
      <c r="F39" s="25">
        <f>'[2]УК ВР декабрь нар'!DG142+'[2]УК ВР декабрь нар'!EQ142</f>
        <v>69939.138245033784</v>
      </c>
    </row>
    <row r="40" spans="1:12" ht="15.6" x14ac:dyDescent="0.3">
      <c r="A40" s="105" t="s">
        <v>35</v>
      </c>
      <c r="B40" s="106"/>
      <c r="C40" s="106"/>
      <c r="D40" s="106"/>
      <c r="E40" s="107"/>
      <c r="F40" s="26">
        <f>SUM(F41:F49)</f>
        <v>238925.75073492195</v>
      </c>
    </row>
    <row r="41" spans="1:12" ht="15.6" hidden="1" customHeight="1" x14ac:dyDescent="0.3">
      <c r="A41" s="108" t="s">
        <v>20</v>
      </c>
      <c r="B41" s="109"/>
      <c r="C41" s="109"/>
      <c r="D41" s="109"/>
      <c r="E41" s="110"/>
      <c r="F41" s="25">
        <f>'[2]УК ВР декабрь нар'!FB142+'[2]УК ВР декабрь нар'!FX142</f>
        <v>118572.42366974553</v>
      </c>
      <c r="L41" s="31"/>
    </row>
    <row r="42" spans="1:12" ht="15.6" hidden="1" customHeight="1" x14ac:dyDescent="0.3">
      <c r="A42" s="94" t="s">
        <v>31</v>
      </c>
      <c r="B42" s="95"/>
      <c r="C42" s="95"/>
      <c r="D42" s="95"/>
      <c r="E42" s="95"/>
      <c r="F42" s="25">
        <f>'[2]УК ВР декабрь нар'!FC142+'[2]УК ВР декабрь нар'!FY142</f>
        <v>77354.716896201062</v>
      </c>
    </row>
    <row r="43" spans="1:12" ht="15.6" hidden="1" customHeight="1" x14ac:dyDescent="0.3">
      <c r="A43" s="99" t="s">
        <v>21</v>
      </c>
      <c r="B43" s="99"/>
      <c r="C43" s="99"/>
      <c r="D43" s="99"/>
      <c r="E43" s="94"/>
      <c r="F43" s="25"/>
    </row>
    <row r="44" spans="1:12" ht="15.6" hidden="1" customHeight="1" x14ac:dyDescent="0.3">
      <c r="A44" s="94" t="s">
        <v>17</v>
      </c>
      <c r="B44" s="95"/>
      <c r="C44" s="95"/>
      <c r="D44" s="95"/>
      <c r="E44" s="95"/>
      <c r="F44" s="25"/>
    </row>
    <row r="45" spans="1:12" ht="15.6" hidden="1" customHeight="1" x14ac:dyDescent="0.3">
      <c r="A45" s="99" t="s">
        <v>22</v>
      </c>
      <c r="B45" s="99"/>
      <c r="C45" s="99"/>
      <c r="D45" s="99"/>
      <c r="E45" s="94"/>
      <c r="F45" s="25"/>
    </row>
    <row r="46" spans="1:12" ht="15.6" hidden="1" customHeight="1" x14ac:dyDescent="0.3">
      <c r="A46" s="94" t="s">
        <v>17</v>
      </c>
      <c r="B46" s="95"/>
      <c r="C46" s="95"/>
      <c r="D46" s="95"/>
      <c r="E46" s="95"/>
      <c r="F46" s="25"/>
    </row>
    <row r="47" spans="1:12" ht="15.6" hidden="1" customHeight="1" x14ac:dyDescent="0.3">
      <c r="A47" s="99" t="s">
        <v>18</v>
      </c>
      <c r="B47" s="99"/>
      <c r="C47" s="99"/>
      <c r="D47" s="99"/>
      <c r="E47" s="94"/>
      <c r="F47" s="25">
        <f>'[2]УК ВР декабрь нар'!FD142+'[2]УК ВР декабрь нар'!FZ142</f>
        <v>1405.2540000000001</v>
      </c>
    </row>
    <row r="48" spans="1:12" ht="15.6" hidden="1" customHeight="1" x14ac:dyDescent="0.3">
      <c r="A48" s="94" t="s">
        <v>19</v>
      </c>
      <c r="B48" s="95"/>
      <c r="C48" s="95"/>
      <c r="D48" s="95"/>
      <c r="E48" s="95"/>
      <c r="F48" s="25">
        <f>'[2]УК ВР декабрь нар'!GG142+'[2]УК ВР декабрь нар'!FL142+'[2]УК ВР декабрь нар'!BB142+'[2]УК ВР декабрь нар'!AK142</f>
        <v>864.14400000000023</v>
      </c>
    </row>
    <row r="49" spans="1:15" ht="15.6" hidden="1" customHeight="1" x14ac:dyDescent="0.3">
      <c r="A49" s="100" t="s">
        <v>64</v>
      </c>
      <c r="B49" s="103"/>
      <c r="C49" s="103"/>
      <c r="D49" s="103"/>
      <c r="E49" s="104"/>
      <c r="F49" s="25">
        <f>'[2]УК ВР декабрь нар'!FS142+'[2]УК ВР декабрь нар'!GL142</f>
        <v>40729.212168975391</v>
      </c>
    </row>
    <row r="50" spans="1:15" ht="15.6" customHeight="1" x14ac:dyDescent="0.3">
      <c r="A50" s="105" t="s">
        <v>37</v>
      </c>
      <c r="B50" s="95"/>
      <c r="C50" s="95"/>
      <c r="D50" s="95"/>
      <c r="E50" s="96"/>
      <c r="F50" s="32"/>
    </row>
    <row r="51" spans="1:15" ht="15.6" x14ac:dyDescent="0.3">
      <c r="A51" s="113" t="s">
        <v>65</v>
      </c>
      <c r="B51" s="114"/>
      <c r="C51" s="114"/>
      <c r="D51" s="114"/>
      <c r="E51" s="115"/>
      <c r="F51" s="26">
        <f>F26+F33+F40+F50</f>
        <v>582488.42262732005</v>
      </c>
      <c r="K51" s="19"/>
    </row>
    <row r="52" spans="1:15" ht="15.6" x14ac:dyDescent="0.3">
      <c r="A52" s="33" t="s">
        <v>66</v>
      </c>
      <c r="B52" s="36"/>
      <c r="C52" s="36"/>
      <c r="D52" s="36"/>
      <c r="E52" s="36"/>
      <c r="F52" s="26">
        <f>F53+F54+F55</f>
        <v>130664.91999999998</v>
      </c>
    </row>
    <row r="53" spans="1:15" ht="15.6" x14ac:dyDescent="0.3">
      <c r="A53" s="94" t="s">
        <v>23</v>
      </c>
      <c r="B53" s="95"/>
      <c r="C53" s="95"/>
      <c r="D53" s="95"/>
      <c r="E53" s="95"/>
      <c r="F53" s="25">
        <v>53705.24</v>
      </c>
    </row>
    <row r="54" spans="1:15" ht="15.6" x14ac:dyDescent="0.3">
      <c r="A54" s="94" t="s">
        <v>24</v>
      </c>
      <c r="B54" s="95"/>
      <c r="C54" s="95"/>
      <c r="D54" s="95"/>
      <c r="E54" s="95"/>
      <c r="F54" s="25">
        <v>76959.679999999993</v>
      </c>
    </row>
    <row r="55" spans="1:15" ht="18" hidden="1" customHeight="1" x14ac:dyDescent="0.3">
      <c r="A55" s="108" t="s">
        <v>25</v>
      </c>
      <c r="B55" s="109"/>
      <c r="C55" s="109"/>
      <c r="D55" s="109"/>
      <c r="E55" s="110"/>
      <c r="F55" s="25">
        <v>0</v>
      </c>
    </row>
    <row r="56" spans="1:15" ht="15.6" x14ac:dyDescent="0.3">
      <c r="A56" s="111" t="s">
        <v>67</v>
      </c>
      <c r="B56" s="111"/>
      <c r="C56" s="111"/>
      <c r="D56" s="111"/>
      <c r="E56" s="111"/>
      <c r="F56" s="26">
        <f>F51+F52</f>
        <v>713153.34262731997</v>
      </c>
      <c r="N56" s="19"/>
      <c r="O56" s="19"/>
    </row>
    <row r="57" spans="1:15" ht="15.6" x14ac:dyDescent="0.3">
      <c r="A57" s="87" t="s">
        <v>26</v>
      </c>
      <c r="B57" s="87"/>
      <c r="C57" s="87"/>
      <c r="D57" s="87"/>
      <c r="E57" s="87"/>
      <c r="F57" s="27">
        <f>E17</f>
        <v>692375.75</v>
      </c>
    </row>
    <row r="58" spans="1:15" ht="15.6" x14ac:dyDescent="0.3">
      <c r="A58" s="87" t="s">
        <v>27</v>
      </c>
      <c r="B58" s="87"/>
      <c r="C58" s="87"/>
      <c r="D58" s="87"/>
      <c r="E58" s="87"/>
      <c r="F58" s="26">
        <f>F17</f>
        <v>695910.22</v>
      </c>
      <c r="H58" s="28"/>
    </row>
    <row r="59" spans="1:15" ht="15.6" x14ac:dyDescent="0.3">
      <c r="A59" s="112" t="s">
        <v>28</v>
      </c>
      <c r="B59" s="112"/>
      <c r="C59" s="112"/>
      <c r="D59" s="112"/>
      <c r="E59" s="112"/>
      <c r="F59" s="26">
        <f>F25+F57-F56</f>
        <v>-581285.4042821168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9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65" t="s">
        <v>69</v>
      </c>
      <c r="B1" s="65"/>
      <c r="C1" s="65"/>
      <c r="D1" s="65"/>
      <c r="E1" s="65"/>
      <c r="F1" s="65"/>
      <c r="G1" s="66"/>
    </row>
    <row r="2" spans="1:7" ht="13.2" customHeight="1" x14ac:dyDescent="0.25">
      <c r="A2" s="67" t="str">
        <f>'Лавочкина 6'!A2:G2</f>
        <v>перед собственниками дома по адресу: ул. Лавочкина 6</v>
      </c>
      <c r="B2" s="68"/>
      <c r="C2" s="68"/>
      <c r="D2" s="68"/>
      <c r="E2" s="68"/>
      <c r="F2" s="68"/>
      <c r="G2" s="68"/>
    </row>
    <row r="3" spans="1:7" ht="13.2" hidden="1" customHeight="1" x14ac:dyDescent="0.25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2" hidden="1" customHeight="1" x14ac:dyDescent="0.25">
      <c r="A4" s="69" t="s">
        <v>2</v>
      </c>
      <c r="B4" s="70"/>
      <c r="C4" s="70"/>
      <c r="D4" s="70"/>
      <c r="E4" s="2"/>
      <c r="F4" s="3" t="s">
        <v>1</v>
      </c>
    </row>
    <row r="5" spans="1:7" ht="13.2" hidden="1" customHeight="1" x14ac:dyDescent="0.25">
      <c r="A5" s="69" t="s">
        <v>3</v>
      </c>
      <c r="B5" s="70"/>
      <c r="C5" s="70"/>
      <c r="D5" s="70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8"/>
      <c r="G6" s="38" t="str">
        <f>'Лавочкина 6'!G6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'Лавочкина 6'!G8</f>
        <v>задолженность с нарастающим итогом с -01.08.2011г</v>
      </c>
    </row>
    <row r="9" spans="1:7" ht="15.6" x14ac:dyDescent="0.3">
      <c r="A9" s="83" t="s">
        <v>8</v>
      </c>
      <c r="B9" s="84"/>
      <c r="C9" s="84"/>
      <c r="D9" s="85"/>
      <c r="E9" s="17">
        <f>SUM(E10:E15)</f>
        <v>372243.1</v>
      </c>
      <c r="F9" s="17">
        <f t="shared" ref="F9:G9" si="0">SUM(F10:F15)</f>
        <v>403420.77</v>
      </c>
      <c r="G9" s="17">
        <f t="shared" si="0"/>
        <v>415112.65</v>
      </c>
    </row>
    <row r="10" spans="1:7" ht="15.6" x14ac:dyDescent="0.3">
      <c r="A10" s="71" t="s">
        <v>9</v>
      </c>
      <c r="B10" s="72"/>
      <c r="C10" s="72"/>
      <c r="D10" s="73"/>
      <c r="E10" s="18">
        <v>0</v>
      </c>
      <c r="F10" s="18">
        <v>38476.910000000003</v>
      </c>
      <c r="G10" s="39">
        <v>66252.75</v>
      </c>
    </row>
    <row r="11" spans="1:7" ht="15.6" x14ac:dyDescent="0.3">
      <c r="A11" s="71" t="s">
        <v>10</v>
      </c>
      <c r="B11" s="72"/>
      <c r="C11" s="72"/>
      <c r="D11" s="73"/>
      <c r="E11" s="18"/>
      <c r="F11" s="18"/>
      <c r="G11" s="39"/>
    </row>
    <row r="12" spans="1:7" ht="15.6" x14ac:dyDescent="0.3">
      <c r="A12" s="71" t="s">
        <v>11</v>
      </c>
      <c r="B12" s="72"/>
      <c r="C12" s="72"/>
      <c r="D12" s="73"/>
      <c r="E12" s="18">
        <v>127864.98</v>
      </c>
      <c r="F12" s="18">
        <v>123200.42</v>
      </c>
      <c r="G12" s="39">
        <v>75497.73</v>
      </c>
    </row>
    <row r="13" spans="1:7" ht="15.6" x14ac:dyDescent="0.3">
      <c r="A13" s="71" t="s">
        <v>12</v>
      </c>
      <c r="B13" s="72"/>
      <c r="C13" s="72"/>
      <c r="D13" s="73"/>
      <c r="E13" s="18">
        <v>244367</v>
      </c>
      <c r="F13" s="18">
        <v>227764.38</v>
      </c>
      <c r="G13" s="39">
        <v>159074.29</v>
      </c>
    </row>
    <row r="14" spans="1:7" ht="15.6" x14ac:dyDescent="0.3">
      <c r="A14" s="64" t="s">
        <v>13</v>
      </c>
      <c r="B14" s="64"/>
      <c r="C14" s="64"/>
      <c r="D14" s="64"/>
      <c r="E14" s="18">
        <v>0</v>
      </c>
      <c r="F14" s="18">
        <v>10859.61</v>
      </c>
      <c r="G14" s="39">
        <v>112699.45</v>
      </c>
    </row>
    <row r="15" spans="1:7" ht="15.6" x14ac:dyDescent="0.3">
      <c r="A15" s="71" t="s">
        <v>68</v>
      </c>
      <c r="B15" s="72"/>
      <c r="C15" s="72"/>
      <c r="D15" s="73"/>
      <c r="E15" s="18">
        <v>11.12</v>
      </c>
      <c r="F15" s="18">
        <v>3119.45</v>
      </c>
      <c r="G15" s="39">
        <v>1588.43</v>
      </c>
    </row>
    <row r="16" spans="1:7" ht="15.6" x14ac:dyDescent="0.3">
      <c r="A16" s="74" t="s">
        <v>41</v>
      </c>
      <c r="B16" s="75"/>
      <c r="C16" s="75"/>
      <c r="D16" s="76"/>
      <c r="E16" s="17">
        <f>SUM(E17:E20)</f>
        <v>719099.4</v>
      </c>
      <c r="F16" s="17">
        <f>SUM(F17:F20)</f>
        <v>711353.70000000007</v>
      </c>
      <c r="G16" s="17">
        <f>SUM(G17:G20)</f>
        <v>143911.54999999999</v>
      </c>
    </row>
    <row r="17" spans="1:12" ht="15.6" x14ac:dyDescent="0.3">
      <c r="A17" s="116" t="s">
        <v>43</v>
      </c>
      <c r="B17" s="117"/>
      <c r="C17" s="117"/>
      <c r="D17" s="118"/>
      <c r="E17" s="18">
        <v>698366.64</v>
      </c>
      <c r="F17" s="18">
        <v>690313.1</v>
      </c>
      <c r="G17" s="39">
        <v>141372.45000000001</v>
      </c>
    </row>
    <row r="18" spans="1:12" ht="15.6" x14ac:dyDescent="0.3">
      <c r="A18" s="64" t="s">
        <v>55</v>
      </c>
      <c r="B18" s="64"/>
      <c r="C18" s="64"/>
      <c r="D18" s="64"/>
      <c r="E18" s="18">
        <v>2117.7600000000002</v>
      </c>
      <c r="F18" s="18">
        <v>2148.92</v>
      </c>
      <c r="G18" s="39">
        <v>253.49</v>
      </c>
    </row>
    <row r="19" spans="1:12" ht="15.6" x14ac:dyDescent="0.3">
      <c r="A19" s="64" t="s">
        <v>56</v>
      </c>
      <c r="B19" s="64"/>
      <c r="C19" s="64"/>
      <c r="D19" s="64"/>
      <c r="E19" s="18"/>
      <c r="F19" s="18"/>
      <c r="G19" s="39"/>
    </row>
    <row r="20" spans="1:12" ht="15.6" x14ac:dyDescent="0.3">
      <c r="A20" s="64" t="s">
        <v>57</v>
      </c>
      <c r="B20" s="64"/>
      <c r="C20" s="64"/>
      <c r="D20" s="64"/>
      <c r="E20" s="18">
        <v>18615</v>
      </c>
      <c r="F20" s="18">
        <v>18891.68</v>
      </c>
      <c r="G20" s="39">
        <v>2285.61</v>
      </c>
    </row>
    <row r="21" spans="1:12" ht="15.6" x14ac:dyDescent="0.3">
      <c r="A21" s="86" t="s">
        <v>14</v>
      </c>
      <c r="B21" s="86"/>
      <c r="C21" s="86"/>
      <c r="D21" s="86"/>
      <c r="E21" s="17">
        <f>SUM(E22)</f>
        <v>0</v>
      </c>
      <c r="F21" s="17">
        <f>SUM(F22)</f>
        <v>88.84</v>
      </c>
      <c r="G21" s="17">
        <f>SUM(G22)</f>
        <v>1023.76</v>
      </c>
    </row>
    <row r="22" spans="1:12" ht="15.6" x14ac:dyDescent="0.3">
      <c r="A22" s="64" t="s">
        <v>15</v>
      </c>
      <c r="B22" s="64"/>
      <c r="C22" s="64"/>
      <c r="D22" s="64"/>
      <c r="E22" s="18">
        <v>0</v>
      </c>
      <c r="F22" s="18">
        <v>88.84</v>
      </c>
      <c r="G22" s="39">
        <v>1023.76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4"/>
    </row>
    <row r="25" spans="1:12" ht="15.6" x14ac:dyDescent="0.3">
      <c r="A25" s="87" t="s">
        <v>71</v>
      </c>
      <c r="B25" s="87"/>
      <c r="C25" s="87"/>
      <c r="D25" s="87"/>
      <c r="E25" s="87"/>
      <c r="F25" s="40">
        <f>'Лавочкина 6(2019)'!F59</f>
        <v>-581285.4042821168</v>
      </c>
      <c r="G25" s="19"/>
    </row>
    <row r="26" spans="1:12" ht="13.2" customHeight="1" x14ac:dyDescent="0.25">
      <c r="A26" s="88" t="s">
        <v>72</v>
      </c>
      <c r="B26" s="89"/>
      <c r="C26" s="89"/>
      <c r="D26" s="89"/>
      <c r="E26" s="90"/>
      <c r="F26" s="97">
        <f>SUM(F28:F32)</f>
        <v>37449.425685686147</v>
      </c>
    </row>
    <row r="27" spans="1:12" ht="65.400000000000006" customHeight="1" x14ac:dyDescent="0.25">
      <c r="A27" s="91"/>
      <c r="B27" s="92"/>
      <c r="C27" s="92"/>
      <c r="D27" s="92"/>
      <c r="E27" s="93"/>
      <c r="F27" s="98"/>
    </row>
    <row r="28" spans="1:12" ht="15.6" hidden="1" customHeight="1" x14ac:dyDescent="0.3">
      <c r="A28" s="94" t="s">
        <v>16</v>
      </c>
      <c r="B28" s="95"/>
      <c r="C28" s="95"/>
      <c r="D28" s="95"/>
      <c r="E28" s="96"/>
      <c r="F28" s="25">
        <f>'[3]УК ВР декабрь нар'!W142</f>
        <v>6892.827055972054</v>
      </c>
      <c r="L28" s="31"/>
    </row>
    <row r="29" spans="1:12" ht="15.6" hidden="1" customHeight="1" x14ac:dyDescent="0.3">
      <c r="A29" s="94" t="s">
        <v>31</v>
      </c>
      <c r="B29" s="95"/>
      <c r="C29" s="95"/>
      <c r="D29" s="95"/>
      <c r="E29" s="96"/>
      <c r="F29" s="25">
        <f>'[3]УК ВР декабрь нар'!X142</f>
        <v>1860.9187409710921</v>
      </c>
    </row>
    <row r="30" spans="1:12" ht="15.6" hidden="1" customHeight="1" x14ac:dyDescent="0.3">
      <c r="A30" s="94" t="s">
        <v>18</v>
      </c>
      <c r="B30" s="95"/>
      <c r="C30" s="95"/>
      <c r="D30" s="95"/>
      <c r="E30" s="96"/>
      <c r="F30" s="25">
        <f>'[3]УК ВР декабрь нар'!Y142</f>
        <v>0</v>
      </c>
    </row>
    <row r="31" spans="1:12" ht="15.6" hidden="1" customHeight="1" x14ac:dyDescent="0.3">
      <c r="A31" s="94" t="s">
        <v>19</v>
      </c>
      <c r="B31" s="95"/>
      <c r="C31" s="95"/>
      <c r="D31" s="95"/>
      <c r="E31" s="96"/>
      <c r="F31" s="25">
        <f>'[3]УК ВР декабрь нар'!AA142+'[3]УК ВР декабрь нар'!AB142+'[3]УК ВР декабрь нар'!AC142+'[3]УК ВР декабрь нар'!AD142+'[3]УК ВР декабрь нар'!AE142+'[3]УК ВР декабрь нар'!AF142+'[3]УК ВР декабрь нар'!AG142+'[3]УК ВР декабрь нар'!AH142+'[3]УК ВР декабрь нар'!AJ142+'[3]УК ВР декабрь нар'!AL142+'[3]УК ВР декабрь нар'!AN142+'[3]УК ВР декабрь нар'!AO142+'[3]УК ВР декабрь нар'!AP142+'[3]УК ВР декабрь нар'!AQ142+'[3]УК ВР декабрь нар'!AR142+'[3]УК ВР декабрь нар'!AT142</f>
        <v>0</v>
      </c>
    </row>
    <row r="32" spans="1:12" ht="15.6" hidden="1" customHeight="1" x14ac:dyDescent="0.3">
      <c r="A32" s="100" t="s">
        <v>61</v>
      </c>
      <c r="B32" s="101"/>
      <c r="C32" s="101"/>
      <c r="D32" s="101"/>
      <c r="E32" s="102"/>
      <c r="F32" s="25">
        <f>'[3]УК ВР декабрь нар'!AY142</f>
        <v>28695.679888743001</v>
      </c>
    </row>
    <row r="33" spans="1:12" ht="13.2" customHeight="1" x14ac:dyDescent="0.25">
      <c r="A33" s="88" t="s">
        <v>73</v>
      </c>
      <c r="B33" s="89"/>
      <c r="C33" s="89"/>
      <c r="D33" s="89"/>
      <c r="E33" s="90"/>
      <c r="F33" s="97">
        <f>SUM(F35:F39)+72107.17</f>
        <v>191553.21483668312</v>
      </c>
    </row>
    <row r="34" spans="1:12" ht="81.599999999999994" customHeight="1" x14ac:dyDescent="0.25">
      <c r="A34" s="91"/>
      <c r="B34" s="92"/>
      <c r="C34" s="92"/>
      <c r="D34" s="92"/>
      <c r="E34" s="93"/>
      <c r="F34" s="98"/>
    </row>
    <row r="35" spans="1:12" ht="15.6" hidden="1" customHeight="1" x14ac:dyDescent="0.3">
      <c r="A35" s="99" t="s">
        <v>16</v>
      </c>
      <c r="B35" s="99"/>
      <c r="C35" s="99"/>
      <c r="D35" s="99"/>
      <c r="E35" s="99"/>
      <c r="F35" s="25">
        <f>'[3]УК ВР декабрь нар'!CN142+'[3]УК ВР декабрь нар'!DU142</f>
        <v>53379.600802886736</v>
      </c>
      <c r="L35" s="31"/>
    </row>
    <row r="36" spans="1:12" ht="15.6" hidden="1" customHeight="1" x14ac:dyDescent="0.3">
      <c r="A36" s="99" t="s">
        <v>31</v>
      </c>
      <c r="B36" s="99"/>
      <c r="C36" s="99"/>
      <c r="D36" s="99"/>
      <c r="E36" s="99"/>
      <c r="F36" s="25">
        <f>'[3]УК ВР декабрь нар'!CO142+'[3]УК ВР декабрь нар'!DV142</f>
        <v>14943.189269023909</v>
      </c>
    </row>
    <row r="37" spans="1:12" ht="15.6" hidden="1" customHeight="1" x14ac:dyDescent="0.3">
      <c r="A37" s="99" t="s">
        <v>18</v>
      </c>
      <c r="B37" s="99"/>
      <c r="C37" s="99"/>
      <c r="D37" s="99"/>
      <c r="E37" s="99"/>
      <c r="F37" s="25">
        <f>'[3]УК ВР декабрь нар'!CP142+'[3]УК ВР декабрь нар'!DW142</f>
        <v>6579.6812000000009</v>
      </c>
    </row>
    <row r="38" spans="1:12" ht="15.6" hidden="1" customHeight="1" x14ac:dyDescent="0.3">
      <c r="A38" s="99" t="s">
        <v>19</v>
      </c>
      <c r="B38" s="99"/>
      <c r="C38" s="99"/>
      <c r="D38" s="99"/>
      <c r="E38" s="99"/>
      <c r="F38" s="25">
        <f>'[3]УК ВР декабрь нар'!AI142+'[3]УК ВР декабрь нар'!AJ142+'[3]УК ВР декабрь нар'!AS142+'[3]УК ВР декабрь нар'!BM142+'[3]УК ВР декабрь нар'!DB142+'[3]УК ВР декабрь нар'!EK142+'[3]УК ВР декабрь нар'!AM142</f>
        <v>5768</v>
      </c>
    </row>
    <row r="39" spans="1:12" ht="15.6" hidden="1" customHeight="1" x14ac:dyDescent="0.3">
      <c r="A39" s="100" t="s">
        <v>63</v>
      </c>
      <c r="B39" s="103"/>
      <c r="C39" s="103"/>
      <c r="D39" s="103"/>
      <c r="E39" s="104"/>
      <c r="F39" s="25">
        <f>'[3]УК ВР декабрь нар'!DF142+'[3]УК ВР декабрь нар'!EP142</f>
        <v>38775.573564772458</v>
      </c>
    </row>
    <row r="40" spans="1:12" ht="66.599999999999994" customHeight="1" x14ac:dyDescent="0.3">
      <c r="A40" s="105" t="s">
        <v>74</v>
      </c>
      <c r="B40" s="106"/>
      <c r="C40" s="106"/>
      <c r="D40" s="106"/>
      <c r="E40" s="107"/>
      <c r="F40" s="26">
        <f>SUM(F41:F49)</f>
        <v>209869.99161144285</v>
      </c>
    </row>
    <row r="41" spans="1:12" ht="15.6" hidden="1" customHeight="1" x14ac:dyDescent="0.3">
      <c r="A41" s="108" t="s">
        <v>20</v>
      </c>
      <c r="B41" s="109"/>
      <c r="C41" s="109"/>
      <c r="D41" s="109"/>
      <c r="E41" s="110"/>
      <c r="F41" s="25">
        <f>'[3]УК ВР декабрь нар'!FB142+'[3]УК ВР декабрь нар'!FX142</f>
        <v>128581.6590247893</v>
      </c>
      <c r="L41" s="31"/>
    </row>
    <row r="42" spans="1:12" ht="15.6" hidden="1" customHeight="1" x14ac:dyDescent="0.3">
      <c r="A42" s="94" t="s">
        <v>31</v>
      </c>
      <c r="B42" s="95"/>
      <c r="C42" s="95"/>
      <c r="D42" s="95"/>
      <c r="E42" s="95"/>
      <c r="F42" s="25">
        <f>'[3]УК ВР декабрь нар'!FC142+'[3]УК ВР декабрь нар'!FY142</f>
        <v>35306.201794093482</v>
      </c>
    </row>
    <row r="43" spans="1:12" ht="15.6" hidden="1" customHeight="1" x14ac:dyDescent="0.3">
      <c r="A43" s="99" t="s">
        <v>21</v>
      </c>
      <c r="B43" s="99"/>
      <c r="C43" s="99"/>
      <c r="D43" s="99"/>
      <c r="E43" s="94"/>
      <c r="F43" s="25"/>
    </row>
    <row r="44" spans="1:12" ht="15.6" hidden="1" customHeight="1" x14ac:dyDescent="0.3">
      <c r="A44" s="94" t="s">
        <v>17</v>
      </c>
      <c r="B44" s="95"/>
      <c r="C44" s="95"/>
      <c r="D44" s="95"/>
      <c r="E44" s="95"/>
      <c r="F44" s="25"/>
    </row>
    <row r="45" spans="1:12" ht="15.6" hidden="1" customHeight="1" x14ac:dyDescent="0.3">
      <c r="A45" s="99" t="s">
        <v>22</v>
      </c>
      <c r="B45" s="99"/>
      <c r="C45" s="99"/>
      <c r="D45" s="99"/>
      <c r="E45" s="94"/>
      <c r="F45" s="25"/>
    </row>
    <row r="46" spans="1:12" ht="15.6" hidden="1" customHeight="1" x14ac:dyDescent="0.3">
      <c r="A46" s="94" t="s">
        <v>17</v>
      </c>
      <c r="B46" s="95"/>
      <c r="C46" s="95"/>
      <c r="D46" s="95"/>
      <c r="E46" s="95"/>
      <c r="F46" s="25"/>
    </row>
    <row r="47" spans="1:12" ht="15.6" hidden="1" customHeight="1" x14ac:dyDescent="0.3">
      <c r="A47" s="99" t="s">
        <v>18</v>
      </c>
      <c r="B47" s="99"/>
      <c r="C47" s="99"/>
      <c r="D47" s="99"/>
      <c r="E47" s="94"/>
      <c r="F47" s="25">
        <f>'[3]УК ВР декабрь нар'!FD142+'[3]УК ВР декабрь нар'!FZ142</f>
        <v>1576.002</v>
      </c>
    </row>
    <row r="48" spans="1:12" ht="15.6" hidden="1" customHeight="1" x14ac:dyDescent="0.3">
      <c r="A48" s="94" t="s">
        <v>19</v>
      </c>
      <c r="B48" s="95"/>
      <c r="C48" s="95"/>
      <c r="D48" s="95"/>
      <c r="E48" s="95"/>
      <c r="F48" s="25">
        <f>'[3]УК ВР декабрь нар'!GG142+'[3]УК ВР декабрь нар'!FL142+'[3]УК ВР декабрь нар'!FE142+'[3]УК ВР декабрь нар'!BB142+'[3]УК ВР декабрь нар'!AK142</f>
        <v>2376.3960000000002</v>
      </c>
    </row>
    <row r="49" spans="1:15" ht="15.6" hidden="1" customHeight="1" x14ac:dyDescent="0.3">
      <c r="A49" s="100" t="s">
        <v>64</v>
      </c>
      <c r="B49" s="103"/>
      <c r="C49" s="103"/>
      <c r="D49" s="103"/>
      <c r="E49" s="104"/>
      <c r="F49" s="25">
        <f>'[3]УК ВР декабрь нар'!FS142+'[3]УК ВР декабрь нар'!GL142</f>
        <v>42029.732792560033</v>
      </c>
    </row>
    <row r="50" spans="1:15" ht="15.6" customHeight="1" x14ac:dyDescent="0.3">
      <c r="A50" s="105" t="s">
        <v>37</v>
      </c>
      <c r="B50" s="95"/>
      <c r="C50" s="95"/>
      <c r="D50" s="95"/>
      <c r="E50" s="96"/>
      <c r="F50" s="32"/>
    </row>
    <row r="51" spans="1:15" ht="15.6" customHeight="1" x14ac:dyDescent="0.3">
      <c r="A51" s="113" t="s">
        <v>75</v>
      </c>
      <c r="B51" s="114"/>
      <c r="C51" s="114"/>
      <c r="D51" s="114"/>
      <c r="E51" s="115"/>
      <c r="F51" s="26">
        <f>F26+F33+F40+F50</f>
        <v>438872.63213381212</v>
      </c>
      <c r="K51" s="19"/>
    </row>
    <row r="52" spans="1:15" ht="15.6" x14ac:dyDescent="0.3">
      <c r="A52" s="33" t="s">
        <v>66</v>
      </c>
      <c r="B52" s="41"/>
      <c r="C52" s="41"/>
      <c r="D52" s="41"/>
      <c r="E52" s="41"/>
      <c r="F52" s="26">
        <f>F53+F54+F55</f>
        <v>106019.51</v>
      </c>
    </row>
    <row r="53" spans="1:15" ht="15.6" x14ac:dyDescent="0.3">
      <c r="A53" s="94" t="s">
        <v>23</v>
      </c>
      <c r="B53" s="95"/>
      <c r="C53" s="95"/>
      <c r="D53" s="95"/>
      <c r="E53" s="95"/>
      <c r="F53" s="25">
        <v>29994.78</v>
      </c>
    </row>
    <row r="54" spans="1:15" ht="15.6" x14ac:dyDescent="0.3">
      <c r="A54" s="94" t="s">
        <v>24</v>
      </c>
      <c r="B54" s="95"/>
      <c r="C54" s="95"/>
      <c r="D54" s="95"/>
      <c r="E54" s="95"/>
      <c r="F54" s="25">
        <v>76024.73</v>
      </c>
    </row>
    <row r="55" spans="1:15" ht="18" hidden="1" customHeight="1" x14ac:dyDescent="0.3">
      <c r="A55" s="108" t="s">
        <v>25</v>
      </c>
      <c r="B55" s="109"/>
      <c r="C55" s="109"/>
      <c r="D55" s="109"/>
      <c r="E55" s="110"/>
      <c r="F55" s="25">
        <v>0</v>
      </c>
    </row>
    <row r="56" spans="1:15" ht="15.6" x14ac:dyDescent="0.3">
      <c r="A56" s="111" t="s">
        <v>67</v>
      </c>
      <c r="B56" s="111"/>
      <c r="C56" s="111"/>
      <c r="D56" s="111"/>
      <c r="E56" s="111"/>
      <c r="F56" s="26">
        <f>F51+F52</f>
        <v>544892.14213381207</v>
      </c>
      <c r="N56" s="19"/>
      <c r="O56" s="19"/>
    </row>
    <row r="57" spans="1:15" ht="15.6" x14ac:dyDescent="0.3">
      <c r="A57" s="87" t="s">
        <v>26</v>
      </c>
      <c r="B57" s="87"/>
      <c r="C57" s="87"/>
      <c r="D57" s="87"/>
      <c r="E57" s="87"/>
      <c r="F57" s="27">
        <f>E17</f>
        <v>698366.64</v>
      </c>
    </row>
    <row r="58" spans="1:15" ht="15.6" x14ac:dyDescent="0.3">
      <c r="A58" s="87" t="s">
        <v>27</v>
      </c>
      <c r="B58" s="87"/>
      <c r="C58" s="87"/>
      <c r="D58" s="87"/>
      <c r="E58" s="87"/>
      <c r="F58" s="26">
        <f>F17</f>
        <v>690313.1</v>
      </c>
      <c r="H58" s="28"/>
    </row>
    <row r="59" spans="1:15" ht="15.6" x14ac:dyDescent="0.3">
      <c r="A59" s="112" t="s">
        <v>28</v>
      </c>
      <c r="B59" s="112"/>
      <c r="C59" s="112"/>
      <c r="D59" s="112"/>
      <c r="E59" s="112"/>
      <c r="F59" s="26">
        <f>F25+F57-F56</f>
        <v>-427810.90641592885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zoomScaleNormal="100" workbookViewId="0">
      <selection activeCell="F25" sqref="F2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65" t="s">
        <v>76</v>
      </c>
      <c r="B1" s="65"/>
      <c r="C1" s="65"/>
      <c r="D1" s="65"/>
      <c r="E1" s="65"/>
      <c r="F1" s="65"/>
      <c r="G1" s="66"/>
    </row>
    <row r="2" spans="1:7" x14ac:dyDescent="0.25">
      <c r="A2" s="67" t="str">
        <f>'Лавочкина 6'!A2:G2</f>
        <v>перед собственниками дома по адресу: ул. Лавочкина 6</v>
      </c>
      <c r="B2" s="68"/>
      <c r="C2" s="68"/>
      <c r="D2" s="68"/>
      <c r="E2" s="68"/>
      <c r="F2" s="68"/>
      <c r="G2" s="68"/>
    </row>
    <row r="3" spans="1:7" hidden="1" x14ac:dyDescent="0.25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idden="1" x14ac:dyDescent="0.25">
      <c r="A4" s="69" t="s">
        <v>2</v>
      </c>
      <c r="B4" s="70"/>
      <c r="C4" s="70"/>
      <c r="D4" s="70"/>
      <c r="E4" s="2"/>
      <c r="F4" s="3" t="s">
        <v>1</v>
      </c>
    </row>
    <row r="5" spans="1:7" hidden="1" x14ac:dyDescent="0.25">
      <c r="A5" s="69" t="s">
        <v>3</v>
      </c>
      <c r="B5" s="70"/>
      <c r="C5" s="70"/>
      <c r="D5" s="70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8"/>
      <c r="G6" s="1" t="str">
        <f>'Лавочкина 6'!G6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'Лавочкина 6'!G8</f>
        <v>задолженность с нарастающим итогом с -01.08.2011г</v>
      </c>
    </row>
    <row r="9" spans="1:7" ht="15.6" x14ac:dyDescent="0.3">
      <c r="A9" s="83" t="s">
        <v>8</v>
      </c>
      <c r="B9" s="84"/>
      <c r="C9" s="84"/>
      <c r="D9" s="85"/>
      <c r="E9" s="17">
        <f>SUM(E10:E15)</f>
        <v>-15287.2</v>
      </c>
      <c r="F9" s="17">
        <f t="shared" ref="F9:G9" si="0">SUM(F10:F15)</f>
        <v>-9071.9</v>
      </c>
      <c r="G9" s="17">
        <f t="shared" si="0"/>
        <v>419004.3</v>
      </c>
    </row>
    <row r="10" spans="1:7" ht="15.6" x14ac:dyDescent="0.3">
      <c r="A10" s="71" t="s">
        <v>9</v>
      </c>
      <c r="B10" s="72"/>
      <c r="C10" s="72"/>
      <c r="D10" s="73"/>
      <c r="E10" s="18">
        <v>0</v>
      </c>
      <c r="F10" s="18">
        <v>1570.97</v>
      </c>
      <c r="G10" s="39">
        <v>64681.78</v>
      </c>
    </row>
    <row r="11" spans="1:7" ht="15.6" x14ac:dyDescent="0.3">
      <c r="A11" s="71" t="s">
        <v>10</v>
      </c>
      <c r="B11" s="72"/>
      <c r="C11" s="72"/>
      <c r="D11" s="73"/>
      <c r="E11" s="18"/>
      <c r="F11" s="18"/>
      <c r="G11" s="39"/>
    </row>
    <row r="12" spans="1:7" ht="15.6" x14ac:dyDescent="0.3">
      <c r="A12" s="71" t="s">
        <v>11</v>
      </c>
      <c r="B12" s="72"/>
      <c r="C12" s="72"/>
      <c r="D12" s="73"/>
      <c r="E12" s="18">
        <v>-5868.3</v>
      </c>
      <c r="F12" s="18">
        <v>-4682.01</v>
      </c>
      <c r="G12" s="39">
        <v>74311.44</v>
      </c>
    </row>
    <row r="13" spans="1:7" ht="15.6" x14ac:dyDescent="0.3">
      <c r="A13" s="71" t="s">
        <v>12</v>
      </c>
      <c r="B13" s="72"/>
      <c r="C13" s="72"/>
      <c r="D13" s="73"/>
      <c r="E13" s="18">
        <v>-9418.9</v>
      </c>
      <c r="F13" s="18">
        <v>-7167.88</v>
      </c>
      <c r="G13" s="39">
        <v>156823.26999999999</v>
      </c>
    </row>
    <row r="14" spans="1:7" ht="15.6" x14ac:dyDescent="0.3">
      <c r="A14" s="64" t="s">
        <v>13</v>
      </c>
      <c r="B14" s="64"/>
      <c r="C14" s="64"/>
      <c r="D14" s="64"/>
      <c r="E14" s="18">
        <v>0</v>
      </c>
      <c r="F14" s="18">
        <v>862.19</v>
      </c>
      <c r="G14" s="39">
        <v>111837.26</v>
      </c>
    </row>
    <row r="15" spans="1:7" ht="15.6" x14ac:dyDescent="0.3">
      <c r="A15" s="71" t="s">
        <v>68</v>
      </c>
      <c r="B15" s="72"/>
      <c r="C15" s="72"/>
      <c r="D15" s="73"/>
      <c r="E15" s="18">
        <v>0</v>
      </c>
      <c r="F15" s="18">
        <v>344.83</v>
      </c>
      <c r="G15" s="39">
        <v>11350.55</v>
      </c>
    </row>
    <row r="16" spans="1:7" ht="15.6" x14ac:dyDescent="0.3">
      <c r="A16" s="74" t="s">
        <v>41</v>
      </c>
      <c r="B16" s="75"/>
      <c r="C16" s="75"/>
      <c r="D16" s="76"/>
      <c r="E16" s="17">
        <f>SUM(E17:E20)</f>
        <v>740538.63</v>
      </c>
      <c r="F16" s="17">
        <f t="shared" ref="F16:G16" si="1">SUM(F17:F20)</f>
        <v>736153.37</v>
      </c>
      <c r="G16" s="17">
        <f t="shared" si="1"/>
        <v>150274.39000000001</v>
      </c>
    </row>
    <row r="17" spans="1:12" ht="22.2" customHeight="1" x14ac:dyDescent="0.3">
      <c r="A17" s="116" t="s">
        <v>43</v>
      </c>
      <c r="B17" s="117"/>
      <c r="C17" s="117"/>
      <c r="D17" s="118"/>
      <c r="E17" s="18">
        <v>694958.04</v>
      </c>
      <c r="F17" s="18">
        <v>693904.22</v>
      </c>
      <c r="G17" s="39">
        <v>143450.03</v>
      </c>
    </row>
    <row r="18" spans="1:12" ht="15.6" x14ac:dyDescent="0.3">
      <c r="A18" s="64" t="s">
        <v>55</v>
      </c>
      <c r="B18" s="64"/>
      <c r="C18" s="64"/>
      <c r="D18" s="64"/>
      <c r="E18" s="18">
        <v>2029.36</v>
      </c>
      <c r="F18" s="18">
        <v>2068.65</v>
      </c>
      <c r="G18" s="39">
        <v>308.07</v>
      </c>
    </row>
    <row r="19" spans="1:12" ht="15.6" x14ac:dyDescent="0.3">
      <c r="A19" s="64" t="s">
        <v>56</v>
      </c>
      <c r="B19" s="64"/>
      <c r="C19" s="64"/>
      <c r="D19" s="64"/>
      <c r="E19" s="18"/>
      <c r="F19" s="18"/>
      <c r="G19" s="39"/>
    </row>
    <row r="20" spans="1:12" ht="15.6" x14ac:dyDescent="0.3">
      <c r="A20" s="64" t="s">
        <v>57</v>
      </c>
      <c r="B20" s="64"/>
      <c r="C20" s="64"/>
      <c r="D20" s="64"/>
      <c r="E20" s="18">
        <v>43551.23</v>
      </c>
      <c r="F20" s="18">
        <v>40180.5</v>
      </c>
      <c r="G20" s="39">
        <v>6516.29</v>
      </c>
    </row>
    <row r="21" spans="1:12" ht="15.6" x14ac:dyDescent="0.3">
      <c r="A21" s="86" t="s">
        <v>14</v>
      </c>
      <c r="B21" s="86"/>
      <c r="C21" s="86"/>
      <c r="D21" s="86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64" t="s">
        <v>15</v>
      </c>
      <c r="B22" s="64"/>
      <c r="C22" s="64"/>
      <c r="D22" s="64"/>
      <c r="E22" s="18"/>
      <c r="F22" s="18"/>
      <c r="G22" s="39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4"/>
    </row>
    <row r="25" spans="1:12" ht="15.6" x14ac:dyDescent="0.3">
      <c r="A25" s="87" t="s">
        <v>77</v>
      </c>
      <c r="B25" s="87"/>
      <c r="C25" s="87"/>
      <c r="D25" s="87"/>
      <c r="E25" s="87"/>
      <c r="F25" s="40">
        <f>'Лавочкина 6(2020)'!F59</f>
        <v>-427810.90641592885</v>
      </c>
      <c r="G25" s="19"/>
    </row>
    <row r="26" spans="1:12" x14ac:dyDescent="0.25">
      <c r="A26" s="88" t="s">
        <v>72</v>
      </c>
      <c r="B26" s="89"/>
      <c r="C26" s="89"/>
      <c r="D26" s="89"/>
      <c r="E26" s="90"/>
      <c r="F26" s="97">
        <f>SUM(F28:F32)</f>
        <v>30813.396569943241</v>
      </c>
    </row>
    <row r="27" spans="1:12" ht="56.4" customHeight="1" x14ac:dyDescent="0.25">
      <c r="A27" s="91"/>
      <c r="B27" s="92"/>
      <c r="C27" s="92"/>
      <c r="D27" s="92"/>
      <c r="E27" s="93"/>
      <c r="F27" s="98"/>
    </row>
    <row r="28" spans="1:12" ht="15.6" hidden="1" x14ac:dyDescent="0.3">
      <c r="A28" s="94" t="s">
        <v>16</v>
      </c>
      <c r="B28" s="95"/>
      <c r="C28" s="95"/>
      <c r="D28" s="95"/>
      <c r="E28" s="96"/>
      <c r="F28" s="25">
        <f>'[4]УК ВР декабрь нар'!W142</f>
        <v>6076.2441668700521</v>
      </c>
      <c r="L28" s="31"/>
    </row>
    <row r="29" spans="1:12" ht="15.6" hidden="1" x14ac:dyDescent="0.3">
      <c r="A29" s="94" t="s">
        <v>31</v>
      </c>
      <c r="B29" s="95"/>
      <c r="C29" s="95"/>
      <c r="D29" s="95"/>
      <c r="E29" s="96"/>
      <c r="F29" s="25">
        <f>'[4]УК ВР декабрь нар'!X142</f>
        <v>1452.3696477587353</v>
      </c>
    </row>
    <row r="30" spans="1:12" ht="15.6" hidden="1" x14ac:dyDescent="0.3">
      <c r="A30" s="94" t="s">
        <v>18</v>
      </c>
      <c r="B30" s="95"/>
      <c r="C30" s="95"/>
      <c r="D30" s="95"/>
      <c r="E30" s="96"/>
      <c r="F30" s="25">
        <f>'[4]УК ВР декабрь нар'!Y142+'[4]УК ВР декабрь нар'!DX142</f>
        <v>564.54300000000001</v>
      </c>
    </row>
    <row r="31" spans="1:12" ht="15.6" hidden="1" x14ac:dyDescent="0.3">
      <c r="A31" s="94" t="s">
        <v>19</v>
      </c>
      <c r="B31" s="95"/>
      <c r="C31" s="95"/>
      <c r="D31" s="95"/>
      <c r="E31" s="96"/>
      <c r="F31" s="25">
        <f>'[4]УК ВР декабрь нар'!AV142+'[4]УК ВР декабрь нар'!BM142+'[4]УК ВР декабрь нар'!BN142+'[4]УК ВР декабрь нар'!BO142+'[4]УК ВР декабрь нар'!BP142+'[4]УК ВР декабрь нар'!EG142+'[4]УК ВР декабрь нар'!EH142+'[4]УК ВР декабрь нар'!EI142+'[4]УК ВР декабрь нар'!EJ142</f>
        <v>0</v>
      </c>
    </row>
    <row r="32" spans="1:12" ht="15.6" hidden="1" x14ac:dyDescent="0.3">
      <c r="A32" s="100" t="s">
        <v>61</v>
      </c>
      <c r="B32" s="101"/>
      <c r="C32" s="101"/>
      <c r="D32" s="101"/>
      <c r="E32" s="102"/>
      <c r="F32" s="25">
        <f>'[4]УК ВР декабрь нар'!AY142</f>
        <v>22720.239755314455</v>
      </c>
    </row>
    <row r="33" spans="1:12" x14ac:dyDescent="0.25">
      <c r="A33" s="88" t="s">
        <v>73</v>
      </c>
      <c r="B33" s="89"/>
      <c r="C33" s="89"/>
      <c r="D33" s="89"/>
      <c r="E33" s="90"/>
      <c r="F33" s="97">
        <f>SUM(F35:F39)+103464.76</f>
        <v>254658.01807068731</v>
      </c>
    </row>
    <row r="34" spans="1:12" ht="94.8" customHeight="1" x14ac:dyDescent="0.25">
      <c r="A34" s="91"/>
      <c r="B34" s="92"/>
      <c r="C34" s="92"/>
      <c r="D34" s="92"/>
      <c r="E34" s="93"/>
      <c r="F34" s="98"/>
    </row>
    <row r="35" spans="1:12" ht="15.6" hidden="1" x14ac:dyDescent="0.3">
      <c r="A35" s="99" t="s">
        <v>16</v>
      </c>
      <c r="B35" s="99"/>
      <c r="C35" s="99"/>
      <c r="D35" s="99"/>
      <c r="E35" s="99"/>
      <c r="F35" s="25">
        <f>'[4]УК ВР декабрь нар'!CN142+'[4]УК ВР декабрь нар'!DU142</f>
        <v>75642.898954642325</v>
      </c>
      <c r="L35" s="31"/>
    </row>
    <row r="36" spans="1:12" ht="15.6" hidden="1" x14ac:dyDescent="0.3">
      <c r="A36" s="99" t="s">
        <v>31</v>
      </c>
      <c r="B36" s="99"/>
      <c r="C36" s="99"/>
      <c r="D36" s="99"/>
      <c r="E36" s="99"/>
      <c r="F36" s="25">
        <f>'[4]УК ВР декабрь нар'!CO142+'[4]УК ВР декабрь нар'!DV142</f>
        <v>18354.372814955055</v>
      </c>
    </row>
    <row r="37" spans="1:12" ht="15.6" hidden="1" x14ac:dyDescent="0.3">
      <c r="A37" s="99" t="s">
        <v>18</v>
      </c>
      <c r="B37" s="99"/>
      <c r="C37" s="99"/>
      <c r="D37" s="99"/>
      <c r="E37" s="99"/>
      <c r="F37" s="25">
        <f>'[4]УК ВР декабрь нар'!CP142+'[4]УК ВР декабрь нар'!DL142+'[4]УК ВР декабрь нар'!DP142+'[4]УК ВР декабрь нар'!DT142</f>
        <v>22568.867699999999</v>
      </c>
    </row>
    <row r="38" spans="1:12" ht="15.6" hidden="1" x14ac:dyDescent="0.3">
      <c r="A38" s="99" t="s">
        <v>19</v>
      </c>
      <c r="B38" s="99"/>
      <c r="C38" s="99"/>
      <c r="D38" s="99"/>
      <c r="E38" s="99"/>
      <c r="F38" s="25">
        <f>'[4]УК ВР декабрь нар'!DB142+'[4]УК ВР декабрь нар'!DY142+'[4]УК ВР декабрь нар'!DZ142+'[4]УК ВР декабрь нар'!EA142+'[4]УК ВР декабрь нар'!EB142+'[4]УК ВР декабрь нар'!EC142+'[4]УК ВР декабрь нар'!ED142+'[4]УК ВР декабрь нар'!EE142+'[4]УК ВР декабрь нар'!EF142</f>
        <v>0</v>
      </c>
    </row>
    <row r="39" spans="1:12" ht="51" hidden="1" customHeight="1" x14ac:dyDescent="0.3">
      <c r="A39" s="100" t="s">
        <v>63</v>
      </c>
      <c r="B39" s="103"/>
      <c r="C39" s="103"/>
      <c r="D39" s="103"/>
      <c r="E39" s="104"/>
      <c r="F39" s="25">
        <f>'[4]УК ВР декабрь нар'!DG142+'[4]УК ВР декабрь нар'!EP142</f>
        <v>34627.118601089896</v>
      </c>
    </row>
    <row r="40" spans="1:12" ht="72" customHeight="1" x14ac:dyDescent="0.3">
      <c r="A40" s="105" t="s">
        <v>74</v>
      </c>
      <c r="B40" s="106"/>
      <c r="C40" s="106"/>
      <c r="D40" s="106"/>
      <c r="E40" s="107"/>
      <c r="F40" s="26">
        <f>SUM(F41:F49)</f>
        <v>289835.53470000002</v>
      </c>
    </row>
    <row r="41" spans="1:12" ht="15.6" hidden="1" x14ac:dyDescent="0.3">
      <c r="A41" s="108" t="s">
        <v>20</v>
      </c>
      <c r="B41" s="109"/>
      <c r="C41" s="109"/>
      <c r="D41" s="109"/>
      <c r="E41" s="110"/>
      <c r="F41" s="25">
        <f>'[4]УК ВР декабрь нар'!$EU142+'[4]УК ВР декабрь нар'!FV142+'[4]УК ВР декабрь нар'!EY142</f>
        <v>269049.69</v>
      </c>
      <c r="L41" s="31"/>
    </row>
    <row r="42" spans="1:12" ht="15.6" hidden="1" x14ac:dyDescent="0.3">
      <c r="A42" s="94" t="s">
        <v>31</v>
      </c>
      <c r="B42" s="95"/>
      <c r="C42" s="95"/>
      <c r="D42" s="95"/>
      <c r="E42" s="95"/>
      <c r="F42" s="25"/>
    </row>
    <row r="43" spans="1:12" ht="15.6" hidden="1" x14ac:dyDescent="0.3">
      <c r="A43" s="99" t="s">
        <v>21</v>
      </c>
      <c r="B43" s="99"/>
      <c r="C43" s="99"/>
      <c r="D43" s="99"/>
      <c r="E43" s="94"/>
      <c r="F43" s="25"/>
    </row>
    <row r="44" spans="1:12" ht="15.6" hidden="1" x14ac:dyDescent="0.3">
      <c r="A44" s="94" t="s">
        <v>17</v>
      </c>
      <c r="B44" s="95"/>
      <c r="C44" s="95"/>
      <c r="D44" s="95"/>
      <c r="E44" s="95"/>
      <c r="F44" s="25"/>
    </row>
    <row r="45" spans="1:12" ht="15.6" hidden="1" x14ac:dyDescent="0.3">
      <c r="A45" s="99" t="s">
        <v>22</v>
      </c>
      <c r="B45" s="99"/>
      <c r="C45" s="99"/>
      <c r="D45" s="99"/>
      <c r="E45" s="94"/>
      <c r="F45" s="25"/>
    </row>
    <row r="46" spans="1:12" ht="15.6" hidden="1" x14ac:dyDescent="0.3">
      <c r="A46" s="94" t="s">
        <v>17</v>
      </c>
      <c r="B46" s="95"/>
      <c r="C46" s="95"/>
      <c r="D46" s="95"/>
      <c r="E46" s="95"/>
      <c r="F46" s="25"/>
    </row>
    <row r="47" spans="1:12" ht="15.6" hidden="1" x14ac:dyDescent="0.3">
      <c r="A47" s="99" t="s">
        <v>18</v>
      </c>
      <c r="B47" s="99"/>
      <c r="C47" s="99"/>
      <c r="D47" s="99"/>
      <c r="E47" s="94"/>
      <c r="F47" s="25">
        <f>'[4]УК ВР декабрь нар'!EW142+'[4]УК ВР декабрь нар'!FA142+'[4]УК ВР декабрь нар'!FZ142</f>
        <v>2095.1606999999999</v>
      </c>
    </row>
    <row r="48" spans="1:12" ht="15.6" hidden="1" x14ac:dyDescent="0.3">
      <c r="A48" s="94" t="s">
        <v>19</v>
      </c>
      <c r="B48" s="95"/>
      <c r="C48" s="95"/>
      <c r="D48" s="95"/>
      <c r="E48" s="95"/>
      <c r="F48" s="25">
        <f>'[4]УК ВР декабрь нар'!FL142+'[4]УК ВР декабрь нар'!GG142</f>
        <v>18690.683999999997</v>
      </c>
    </row>
    <row r="49" spans="1:15" ht="15.6" hidden="1" x14ac:dyDescent="0.3">
      <c r="A49" s="100" t="s">
        <v>64</v>
      </c>
      <c r="B49" s="103"/>
      <c r="C49" s="103"/>
      <c r="D49" s="103"/>
      <c r="E49" s="104"/>
      <c r="F49" s="25">
        <f>'[4]УК ВР декабрь нар'!FS142+'[4]УК ВР декабрь нар'!GL142</f>
        <v>0</v>
      </c>
    </row>
    <row r="50" spans="1:15" ht="15.6" hidden="1" customHeight="1" x14ac:dyDescent="0.3">
      <c r="A50" s="105" t="s">
        <v>37</v>
      </c>
      <c r="B50" s="95"/>
      <c r="C50" s="95"/>
      <c r="D50" s="95"/>
      <c r="E50" s="96"/>
      <c r="F50" s="32"/>
    </row>
    <row r="51" spans="1:15" ht="15.6" x14ac:dyDescent="0.3">
      <c r="A51" s="113" t="s">
        <v>75</v>
      </c>
      <c r="B51" s="114"/>
      <c r="C51" s="114"/>
      <c r="D51" s="114"/>
      <c r="E51" s="115"/>
      <c r="F51" s="26">
        <f>F26+F33+F40+F50</f>
        <v>575306.94934063056</v>
      </c>
      <c r="G51" s="19"/>
      <c r="K51" s="19"/>
    </row>
    <row r="52" spans="1:15" ht="15.6" x14ac:dyDescent="0.3">
      <c r="A52" s="33" t="s">
        <v>66</v>
      </c>
      <c r="B52" s="42"/>
      <c r="C52" s="42"/>
      <c r="D52" s="42"/>
      <c r="E52" s="42"/>
      <c r="F52" s="26">
        <f>F53+F54+F55</f>
        <v>99261.78</v>
      </c>
    </row>
    <row r="53" spans="1:15" ht="15.6" x14ac:dyDescent="0.3">
      <c r="A53" s="94" t="s">
        <v>23</v>
      </c>
      <c r="B53" s="95"/>
      <c r="C53" s="95"/>
      <c r="D53" s="95"/>
      <c r="E53" s="95"/>
      <c r="F53" s="25">
        <v>19552.68</v>
      </c>
    </row>
    <row r="54" spans="1:15" ht="15.6" x14ac:dyDescent="0.3">
      <c r="A54" s="94" t="s">
        <v>24</v>
      </c>
      <c r="B54" s="95"/>
      <c r="C54" s="95"/>
      <c r="D54" s="95"/>
      <c r="E54" s="95"/>
      <c r="F54" s="25">
        <v>79709.100000000006</v>
      </c>
    </row>
    <row r="55" spans="1:15" ht="18" hidden="1" customHeight="1" x14ac:dyDescent="0.3">
      <c r="A55" s="108" t="s">
        <v>25</v>
      </c>
      <c r="B55" s="109"/>
      <c r="C55" s="109"/>
      <c r="D55" s="109"/>
      <c r="E55" s="110"/>
      <c r="F55" s="25">
        <v>0</v>
      </c>
    </row>
    <row r="56" spans="1:15" ht="15.6" x14ac:dyDescent="0.3">
      <c r="A56" s="111" t="s">
        <v>67</v>
      </c>
      <c r="B56" s="111"/>
      <c r="C56" s="111"/>
      <c r="D56" s="111"/>
      <c r="E56" s="111"/>
      <c r="F56" s="26">
        <f>F51+F52</f>
        <v>674568.72934063058</v>
      </c>
      <c r="N56" s="19"/>
      <c r="O56" s="19"/>
    </row>
    <row r="57" spans="1:15" ht="15.6" x14ac:dyDescent="0.3">
      <c r="A57" s="87" t="s">
        <v>26</v>
      </c>
      <c r="B57" s="87"/>
      <c r="C57" s="87"/>
      <c r="D57" s="87"/>
      <c r="E57" s="87"/>
      <c r="F57" s="27">
        <f>E17</f>
        <v>694958.04</v>
      </c>
    </row>
    <row r="58" spans="1:15" ht="15.6" x14ac:dyDescent="0.3">
      <c r="A58" s="87" t="s">
        <v>27</v>
      </c>
      <c r="B58" s="87"/>
      <c r="C58" s="87"/>
      <c r="D58" s="87"/>
      <c r="E58" s="87"/>
      <c r="F58" s="26">
        <f>F17</f>
        <v>693904.22</v>
      </c>
      <c r="H58" s="28"/>
    </row>
    <row r="59" spans="1:15" ht="15.6" x14ac:dyDescent="0.3">
      <c r="A59" s="112" t="s">
        <v>28</v>
      </c>
      <c r="B59" s="112"/>
      <c r="C59" s="112"/>
      <c r="D59" s="112"/>
      <c r="E59" s="112"/>
      <c r="F59" s="26">
        <f>F25+F57-F56</f>
        <v>-407421.5957565594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zoomScale="90" zoomScaleNormal="90" workbookViewId="0">
      <selection activeCell="E22" sqref="E22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37" t="s">
        <v>78</v>
      </c>
      <c r="B1" s="137"/>
      <c r="C1" s="137"/>
      <c r="D1" s="137"/>
      <c r="E1" s="137"/>
      <c r="F1" s="137"/>
      <c r="G1" s="68"/>
      <c r="I1" s="44"/>
    </row>
    <row r="2" spans="1:9" ht="22.5" customHeight="1" x14ac:dyDescent="0.25">
      <c r="A2" s="137" t="str">
        <f>'Лавочкина 6(2021)'!A2:G2</f>
        <v>перед собственниками дома по адресу: ул. Лавочкина 6</v>
      </c>
      <c r="B2" s="68"/>
      <c r="C2" s="68"/>
      <c r="D2" s="68"/>
      <c r="E2" s="68"/>
      <c r="F2" s="68"/>
      <c r="G2" s="68"/>
      <c r="I2" s="44"/>
    </row>
    <row r="3" spans="1:9" hidden="1" x14ac:dyDescent="0.25">
      <c r="A3" s="138" t="s">
        <v>0</v>
      </c>
      <c r="B3" s="139"/>
      <c r="C3" s="139"/>
      <c r="D3" s="139"/>
      <c r="E3" s="45">
        <f>E4+E5</f>
        <v>18358.3</v>
      </c>
      <c r="F3" s="45" t="s">
        <v>1</v>
      </c>
      <c r="G3" s="45"/>
      <c r="I3" s="44"/>
    </row>
    <row r="4" spans="1:9" hidden="1" x14ac:dyDescent="0.25">
      <c r="A4" s="138" t="s">
        <v>2</v>
      </c>
      <c r="B4" s="139"/>
      <c r="C4" s="139"/>
      <c r="D4" s="139"/>
      <c r="E4" s="45">
        <f>'[5]2018'!E4</f>
        <v>17955.8</v>
      </c>
      <c r="F4" s="45" t="s">
        <v>1</v>
      </c>
      <c r="G4" s="45"/>
      <c r="I4" s="44"/>
    </row>
    <row r="5" spans="1:9" hidden="1" x14ac:dyDescent="0.25">
      <c r="A5" s="138" t="s">
        <v>3</v>
      </c>
      <c r="B5" s="139"/>
      <c r="C5" s="139"/>
      <c r="D5" s="139"/>
      <c r="E5" s="45">
        <f>'[5]2018'!E5</f>
        <v>402.5</v>
      </c>
      <c r="F5" s="45" t="s">
        <v>4</v>
      </c>
      <c r="G5" s="45"/>
      <c r="I5" s="44"/>
    </row>
    <row r="6" spans="1:9" ht="17.399999999999999" x14ac:dyDescent="0.25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8" customHeight="1" x14ac:dyDescent="0.3">
      <c r="A7" s="9"/>
      <c r="B7" s="49"/>
      <c r="C7" s="11"/>
      <c r="D7" s="12"/>
      <c r="E7" s="50"/>
      <c r="F7" s="51"/>
      <c r="G7" s="52"/>
      <c r="H7" s="52"/>
      <c r="I7" s="44"/>
    </row>
    <row r="8" spans="1:9" ht="8.4" customHeight="1" x14ac:dyDescent="0.3">
      <c r="A8" s="9"/>
      <c r="B8" s="10"/>
      <c r="C8" s="11"/>
      <c r="D8" s="12"/>
      <c r="E8" s="53"/>
      <c r="F8" s="51"/>
      <c r="G8" s="52"/>
    </row>
    <row r="9" spans="1:9" ht="39.6" x14ac:dyDescent="0.25">
      <c r="A9" s="134" t="s">
        <v>5</v>
      </c>
      <c r="B9" s="135"/>
      <c r="C9" s="135"/>
      <c r="D9" s="136"/>
      <c r="E9" s="54" t="s">
        <v>6</v>
      </c>
      <c r="F9" s="54" t="s">
        <v>7</v>
      </c>
      <c r="G9" s="55" t="s">
        <v>79</v>
      </c>
    </row>
    <row r="10" spans="1:9" ht="15.6" x14ac:dyDescent="0.3">
      <c r="A10" s="128" t="s">
        <v>8</v>
      </c>
      <c r="B10" s="129"/>
      <c r="C10" s="129"/>
      <c r="D10" s="130"/>
      <c r="E10" s="56">
        <f>SUM(E11:E16)</f>
        <v>-29925.15</v>
      </c>
      <c r="F10" s="56">
        <f>SUM(F11:F16)</f>
        <v>-10468.01</v>
      </c>
      <c r="G10" s="56">
        <f>SUM(G11:G16)</f>
        <v>277412.17</v>
      </c>
    </row>
    <row r="11" spans="1:9" ht="15.6" x14ac:dyDescent="0.3">
      <c r="A11" s="120" t="s">
        <v>9</v>
      </c>
      <c r="B11" s="121"/>
      <c r="C11" s="121"/>
      <c r="D11" s="122"/>
      <c r="E11" s="39">
        <v>0</v>
      </c>
      <c r="F11" s="39">
        <v>552.97</v>
      </c>
      <c r="G11" s="39">
        <v>42425.48</v>
      </c>
    </row>
    <row r="12" spans="1:9" ht="15.6" x14ac:dyDescent="0.3">
      <c r="A12" s="120" t="s">
        <v>10</v>
      </c>
      <c r="B12" s="121"/>
      <c r="C12" s="121"/>
      <c r="D12" s="122"/>
      <c r="E12" s="39"/>
      <c r="F12" s="39"/>
      <c r="G12" s="39"/>
    </row>
    <row r="13" spans="1:9" ht="15.6" x14ac:dyDescent="0.3">
      <c r="A13" s="120" t="s">
        <v>11</v>
      </c>
      <c r="B13" s="121"/>
      <c r="C13" s="121"/>
      <c r="D13" s="122"/>
      <c r="E13" s="39">
        <v>-7227.88</v>
      </c>
      <c r="F13" s="39">
        <v>-3959.77</v>
      </c>
      <c r="G13" s="39">
        <v>54324.71</v>
      </c>
    </row>
    <row r="14" spans="1:9" ht="15.6" x14ac:dyDescent="0.3">
      <c r="A14" s="120" t="s">
        <v>12</v>
      </c>
      <c r="B14" s="121"/>
      <c r="C14" s="121"/>
      <c r="D14" s="122"/>
      <c r="E14" s="39">
        <v>-11979.18</v>
      </c>
      <c r="F14" s="39">
        <v>-4801.2700000000004</v>
      </c>
      <c r="G14" s="39">
        <v>111332.97</v>
      </c>
    </row>
    <row r="15" spans="1:9" ht="15.6" x14ac:dyDescent="0.3">
      <c r="A15" s="124" t="s">
        <v>13</v>
      </c>
      <c r="B15" s="124"/>
      <c r="C15" s="124"/>
      <c r="D15" s="124"/>
      <c r="E15" s="39">
        <v>-10718.09</v>
      </c>
      <c r="F15" s="39">
        <v>-3459.74</v>
      </c>
      <c r="G15" s="39">
        <v>67652.27</v>
      </c>
    </row>
    <row r="16" spans="1:9" ht="15.6" x14ac:dyDescent="0.3">
      <c r="A16" s="120" t="s">
        <v>80</v>
      </c>
      <c r="B16" s="121"/>
      <c r="C16" s="121"/>
      <c r="D16" s="122"/>
      <c r="E16" s="39">
        <v>0</v>
      </c>
      <c r="F16" s="39">
        <v>1199.8</v>
      </c>
      <c r="G16" s="39">
        <v>1676.74</v>
      </c>
    </row>
    <row r="17" spans="1:10" ht="63.75" customHeight="1" x14ac:dyDescent="0.3">
      <c r="A17" s="131" t="s">
        <v>81</v>
      </c>
      <c r="B17" s="132"/>
      <c r="C17" s="132"/>
      <c r="D17" s="133"/>
      <c r="E17" s="39">
        <v>813915.48</v>
      </c>
      <c r="F17" s="39">
        <v>799857.98</v>
      </c>
      <c r="G17" s="39">
        <v>131774.67000000001</v>
      </c>
    </row>
    <row r="18" spans="1:10" ht="15.6" hidden="1" x14ac:dyDescent="0.3">
      <c r="A18" s="124" t="s">
        <v>82</v>
      </c>
      <c r="B18" s="124"/>
      <c r="C18" s="124"/>
      <c r="D18" s="124"/>
      <c r="E18" s="39"/>
      <c r="F18" s="39"/>
      <c r="G18" s="39"/>
      <c r="J18" s="19"/>
    </row>
    <row r="19" spans="1:10" ht="15.6" hidden="1" x14ac:dyDescent="0.3">
      <c r="A19" s="124" t="s">
        <v>83</v>
      </c>
      <c r="B19" s="124"/>
      <c r="C19" s="124"/>
      <c r="D19" s="124"/>
      <c r="E19" s="39"/>
      <c r="F19" s="39"/>
      <c r="G19" s="39"/>
    </row>
    <row r="20" spans="1:10" ht="15.6" hidden="1" x14ac:dyDescent="0.3">
      <c r="A20" s="124" t="s">
        <v>84</v>
      </c>
      <c r="B20" s="124"/>
      <c r="C20" s="124"/>
      <c r="D20" s="124"/>
      <c r="E20" s="39"/>
      <c r="F20" s="39"/>
      <c r="G20" s="39"/>
    </row>
    <row r="21" spans="1:10" ht="32.25" customHeight="1" x14ac:dyDescent="0.3">
      <c r="A21" s="125" t="s">
        <v>85</v>
      </c>
      <c r="B21" s="126"/>
      <c r="C21" s="126"/>
      <c r="D21" s="127"/>
      <c r="E21" s="57">
        <f>SUM(E22:E25)</f>
        <v>81934.649999999994</v>
      </c>
      <c r="F21" s="57">
        <f t="shared" ref="F21:G21" si="0">SUM(F22:F25)</f>
        <v>70593.98</v>
      </c>
      <c r="G21" s="57">
        <f t="shared" si="0"/>
        <v>17697.899999999998</v>
      </c>
    </row>
    <row r="22" spans="1:10" ht="15.6" x14ac:dyDescent="0.3">
      <c r="A22" s="120" t="s">
        <v>55</v>
      </c>
      <c r="B22" s="121"/>
      <c r="C22" s="121"/>
      <c r="D22" s="122"/>
      <c r="E22" s="39">
        <v>2084.73</v>
      </c>
      <c r="F22" s="39">
        <v>2040.98</v>
      </c>
      <c r="G22" s="39">
        <v>307.52</v>
      </c>
    </row>
    <row r="23" spans="1:10" ht="15.6" x14ac:dyDescent="0.3">
      <c r="A23" s="120" t="s">
        <v>56</v>
      </c>
      <c r="B23" s="121"/>
      <c r="C23" s="121"/>
      <c r="D23" s="122"/>
      <c r="E23" s="39"/>
      <c r="F23" s="39"/>
      <c r="G23" s="39"/>
    </row>
    <row r="24" spans="1:10" ht="15.6" x14ac:dyDescent="0.3">
      <c r="A24" s="120" t="s">
        <v>57</v>
      </c>
      <c r="B24" s="121"/>
      <c r="C24" s="121"/>
      <c r="D24" s="122"/>
      <c r="E24" s="39">
        <v>79383.05</v>
      </c>
      <c r="F24" s="39">
        <v>68548.39</v>
      </c>
      <c r="G24" s="39">
        <v>16928.12</v>
      </c>
    </row>
    <row r="25" spans="1:10" ht="15.6" x14ac:dyDescent="0.3">
      <c r="A25" s="120" t="s">
        <v>86</v>
      </c>
      <c r="B25" s="121"/>
      <c r="C25" s="121"/>
      <c r="D25" s="122"/>
      <c r="E25" s="39">
        <v>466.87</v>
      </c>
      <c r="F25" s="39">
        <v>4.6100000000000003</v>
      </c>
      <c r="G25" s="39">
        <v>462.26</v>
      </c>
    </row>
    <row r="26" spans="1:10" ht="15.6" hidden="1" x14ac:dyDescent="0.3">
      <c r="A26" s="123" t="s">
        <v>14</v>
      </c>
      <c r="B26" s="123"/>
      <c r="C26" s="123"/>
      <c r="D26" s="123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6" hidden="1" x14ac:dyDescent="0.3">
      <c r="A27" s="124" t="s">
        <v>15</v>
      </c>
      <c r="B27" s="124"/>
      <c r="C27" s="124"/>
      <c r="D27" s="124"/>
      <c r="E27" s="39"/>
      <c r="F27" s="39"/>
      <c r="G27" s="39"/>
      <c r="J27" s="19"/>
    </row>
    <row r="28" spans="1:10" ht="8.4" customHeight="1" x14ac:dyDescent="0.3">
      <c r="A28" s="58"/>
      <c r="B28" s="58"/>
      <c r="C28" s="58"/>
      <c r="D28" s="58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4"/>
    </row>
    <row r="30" spans="1:10" ht="15.6" x14ac:dyDescent="0.3">
      <c r="A30" s="87" t="s">
        <v>87</v>
      </c>
      <c r="B30" s="87"/>
      <c r="C30" s="87"/>
      <c r="D30" s="87"/>
      <c r="E30" s="87"/>
      <c r="F30" s="40">
        <f>'Лавочкина 6(2021)'!F59</f>
        <v>-407421.5957565594</v>
      </c>
      <c r="G30" s="59"/>
    </row>
    <row r="31" spans="1:10" x14ac:dyDescent="0.25">
      <c r="A31" s="88" t="s">
        <v>72</v>
      </c>
      <c r="B31" s="89"/>
      <c r="C31" s="89"/>
      <c r="D31" s="89"/>
      <c r="E31" s="90"/>
      <c r="F31" s="97">
        <f>SUM(F33:F37)</f>
        <v>54633.192285324381</v>
      </c>
      <c r="G31" s="1"/>
      <c r="H31" s="1"/>
    </row>
    <row r="32" spans="1:10" ht="67.2" customHeight="1" x14ac:dyDescent="0.25">
      <c r="A32" s="91"/>
      <c r="B32" s="92"/>
      <c r="C32" s="92"/>
      <c r="D32" s="92"/>
      <c r="E32" s="93"/>
      <c r="F32" s="98"/>
      <c r="G32" s="1"/>
      <c r="H32" s="1"/>
    </row>
    <row r="33" spans="1:12" ht="15.6" hidden="1" x14ac:dyDescent="0.3">
      <c r="A33" s="94" t="s">
        <v>16</v>
      </c>
      <c r="B33" s="95"/>
      <c r="C33" s="95"/>
      <c r="D33" s="95"/>
      <c r="E33" s="96"/>
      <c r="F33" s="25">
        <f>'[6]УК ВР декабрь нар'!W142+'[6]УК ВР декабрь нар'!EX142</f>
        <v>20691.502581155088</v>
      </c>
      <c r="G33" s="1"/>
      <c r="H33" s="1"/>
      <c r="L33" s="31"/>
    </row>
    <row r="34" spans="1:12" ht="15.6" hidden="1" x14ac:dyDescent="0.3">
      <c r="A34" s="94" t="s">
        <v>31</v>
      </c>
      <c r="B34" s="95"/>
      <c r="C34" s="95"/>
      <c r="D34" s="95"/>
      <c r="E34" s="96"/>
      <c r="F34" s="25">
        <f>'[6]УК ВР декабрь нар'!X142+'[6]УК ВР декабрь нар'!EY142</f>
        <v>4530.8005824614593</v>
      </c>
      <c r="G34" s="1"/>
      <c r="H34" s="1"/>
    </row>
    <row r="35" spans="1:12" ht="15.6" hidden="1" x14ac:dyDescent="0.3">
      <c r="A35" s="94" t="s">
        <v>18</v>
      </c>
      <c r="B35" s="95"/>
      <c r="C35" s="95"/>
      <c r="D35" s="95"/>
      <c r="E35" s="96"/>
      <c r="F35" s="25">
        <f>'[6]УК ВР декабрь нар'!Y142+'[6]УК ВР декабрь нар'!EZ142+'[6]УК ВР декабрь нар'!FB142+'[6]УК ВР декабрь нар'!AW142</f>
        <v>3986.3575000000001</v>
      </c>
      <c r="G35" s="1"/>
      <c r="H35" s="1"/>
    </row>
    <row r="36" spans="1:12" ht="15.6" hidden="1" x14ac:dyDescent="0.3">
      <c r="A36" s="94" t="s">
        <v>19</v>
      </c>
      <c r="B36" s="95"/>
      <c r="C36" s="95"/>
      <c r="D36" s="95"/>
      <c r="E36" s="96"/>
      <c r="F36" s="25">
        <f>'[6]УК ВР декабрь нар'!AV142+'[6]УК ВР декабрь нар'!FQ142</f>
        <v>2211.0000000332516</v>
      </c>
      <c r="G36" s="1"/>
      <c r="H36" s="1"/>
    </row>
    <row r="37" spans="1:12" ht="15.6" hidden="1" x14ac:dyDescent="0.3">
      <c r="A37" s="100" t="s">
        <v>61</v>
      </c>
      <c r="B37" s="101"/>
      <c r="C37" s="101"/>
      <c r="D37" s="101"/>
      <c r="E37" s="102"/>
      <c r="F37" s="25">
        <f>'[6]УК ВР декабрь нар'!AY142+'[6]УК ВР декабрь нар'!FR142</f>
        <v>23213.531621674585</v>
      </c>
      <c r="G37" s="1"/>
      <c r="H37" s="1"/>
    </row>
    <row r="38" spans="1:12" x14ac:dyDescent="0.25">
      <c r="A38" s="88" t="s">
        <v>73</v>
      </c>
      <c r="B38" s="89"/>
      <c r="C38" s="89"/>
      <c r="D38" s="89"/>
      <c r="E38" s="90"/>
      <c r="F38" s="97">
        <f>SUM(F40:F44)+65017.86</f>
        <v>252076.61753229698</v>
      </c>
      <c r="G38" s="1"/>
      <c r="H38" s="1"/>
    </row>
    <row r="39" spans="1:12" ht="94.8" customHeight="1" x14ac:dyDescent="0.25">
      <c r="A39" s="91"/>
      <c r="B39" s="92"/>
      <c r="C39" s="92"/>
      <c r="D39" s="92"/>
      <c r="E39" s="93"/>
      <c r="F39" s="98"/>
      <c r="G39" s="1"/>
      <c r="H39" s="1"/>
    </row>
    <row r="40" spans="1:12" ht="15.6" hidden="1" x14ac:dyDescent="0.3">
      <c r="A40" s="99" t="s">
        <v>16</v>
      </c>
      <c r="B40" s="99"/>
      <c r="C40" s="99"/>
      <c r="D40" s="99"/>
      <c r="E40" s="99"/>
      <c r="F40" s="25">
        <f>'[6]УК ВР декабрь нар'!CQ142+'[6]УК ВР декабрь нар'!DX142</f>
        <v>92876.299481713504</v>
      </c>
      <c r="G40" s="1"/>
      <c r="H40" s="1"/>
      <c r="L40" s="31"/>
    </row>
    <row r="41" spans="1:12" ht="15.6" hidden="1" x14ac:dyDescent="0.3">
      <c r="A41" s="99" t="s">
        <v>31</v>
      </c>
      <c r="B41" s="99"/>
      <c r="C41" s="99"/>
      <c r="D41" s="99"/>
      <c r="E41" s="99"/>
      <c r="F41" s="25">
        <f>'[6]УК ВР декабрь нар'!CR142+'[6]УК ВР декабрь нар'!DY142</f>
        <v>21885.395535613257</v>
      </c>
      <c r="G41" s="1"/>
      <c r="H41" s="1"/>
    </row>
    <row r="42" spans="1:12" ht="15.6" hidden="1" x14ac:dyDescent="0.3">
      <c r="A42" s="99" t="s">
        <v>18</v>
      </c>
      <c r="B42" s="99"/>
      <c r="C42" s="99"/>
      <c r="D42" s="99"/>
      <c r="E42" s="99"/>
      <c r="F42" s="25">
        <f>'[6]УК ВР декабрь нар'!DZ142+'[6]УК ВР декабрь нар'!CS142</f>
        <v>26073.038758757204</v>
      </c>
      <c r="G42" s="1"/>
      <c r="H42" s="1"/>
    </row>
    <row r="43" spans="1:12" ht="15.6" hidden="1" x14ac:dyDescent="0.3">
      <c r="A43" s="99" t="s">
        <v>19</v>
      </c>
      <c r="B43" s="99"/>
      <c r="C43" s="99"/>
      <c r="D43" s="99"/>
      <c r="E43" s="99"/>
      <c r="F43" s="25">
        <f>'[6]УК ВР декабрь нар'!DE142+'[6]УК ВР декабрь нар'!ET142</f>
        <v>0</v>
      </c>
      <c r="G43" s="1"/>
      <c r="H43" s="1"/>
    </row>
    <row r="44" spans="1:12" ht="51" hidden="1" customHeight="1" x14ac:dyDescent="0.3">
      <c r="A44" s="100" t="s">
        <v>63</v>
      </c>
      <c r="B44" s="103"/>
      <c r="C44" s="103"/>
      <c r="D44" s="103"/>
      <c r="E44" s="104"/>
      <c r="F44" s="25">
        <f>'[6]УК ВР декабрь нар'!DI142+'[6]УК ВР декабрь нар'!EU142</f>
        <v>46224.023756212999</v>
      </c>
      <c r="G44" s="1"/>
      <c r="H44" s="1"/>
    </row>
    <row r="45" spans="1:12" ht="63.6" customHeight="1" x14ac:dyDescent="0.3">
      <c r="A45" s="105" t="s">
        <v>74</v>
      </c>
      <c r="B45" s="106"/>
      <c r="C45" s="106"/>
      <c r="D45" s="106"/>
      <c r="E45" s="107"/>
      <c r="F45" s="26">
        <f>SUM(F46:F54)</f>
        <v>273676.25774999999</v>
      </c>
      <c r="G45" s="1"/>
      <c r="H45" s="1"/>
    </row>
    <row r="46" spans="1:12" ht="15.6" hidden="1" x14ac:dyDescent="0.3">
      <c r="A46" s="108" t="s">
        <v>20</v>
      </c>
      <c r="B46" s="109"/>
      <c r="C46" s="109"/>
      <c r="D46" s="109"/>
      <c r="E46" s="110"/>
      <c r="F46" s="25">
        <f>'[6]УК ВР декабрь нар'!GH142</f>
        <v>269049.69</v>
      </c>
      <c r="G46" s="1"/>
      <c r="H46" s="1"/>
      <c r="L46" s="31"/>
    </row>
    <row r="47" spans="1:12" ht="15.6" hidden="1" x14ac:dyDescent="0.3">
      <c r="A47" s="94" t="s">
        <v>31</v>
      </c>
      <c r="B47" s="95"/>
      <c r="C47" s="95"/>
      <c r="D47" s="95"/>
      <c r="E47" s="95"/>
      <c r="F47" s="25"/>
      <c r="G47" s="1"/>
      <c r="H47" s="1"/>
    </row>
    <row r="48" spans="1:12" ht="15.6" hidden="1" x14ac:dyDescent="0.3">
      <c r="A48" s="99" t="s">
        <v>21</v>
      </c>
      <c r="B48" s="99"/>
      <c r="C48" s="99"/>
      <c r="D48" s="99"/>
      <c r="E48" s="94"/>
      <c r="F48" s="25"/>
      <c r="G48" s="1"/>
      <c r="H48" s="1"/>
    </row>
    <row r="49" spans="1:15" ht="15.6" hidden="1" x14ac:dyDescent="0.3">
      <c r="A49" s="94" t="s">
        <v>17</v>
      </c>
      <c r="B49" s="95"/>
      <c r="C49" s="95"/>
      <c r="D49" s="95"/>
      <c r="E49" s="95"/>
      <c r="F49" s="25"/>
      <c r="G49" s="1"/>
      <c r="H49" s="1"/>
    </row>
    <row r="50" spans="1:15" ht="15.6" hidden="1" x14ac:dyDescent="0.3">
      <c r="A50" s="99" t="s">
        <v>22</v>
      </c>
      <c r="B50" s="99"/>
      <c r="C50" s="99"/>
      <c r="D50" s="99"/>
      <c r="E50" s="94"/>
      <c r="F50" s="25"/>
      <c r="G50" s="1"/>
      <c r="H50" s="1"/>
    </row>
    <row r="51" spans="1:15" ht="15.6" hidden="1" x14ac:dyDescent="0.3">
      <c r="A51" s="94" t="s">
        <v>17</v>
      </c>
      <c r="B51" s="95"/>
      <c r="C51" s="95"/>
      <c r="D51" s="95"/>
      <c r="E51" s="95"/>
      <c r="F51" s="25"/>
      <c r="G51" s="1"/>
      <c r="H51" s="1"/>
    </row>
    <row r="52" spans="1:15" ht="15.6" hidden="1" x14ac:dyDescent="0.3">
      <c r="A52" s="99" t="s">
        <v>18</v>
      </c>
      <c r="B52" s="99"/>
      <c r="C52" s="99"/>
      <c r="D52" s="99"/>
      <c r="E52" s="94"/>
      <c r="F52" s="25"/>
      <c r="G52" s="1"/>
      <c r="H52" s="1"/>
    </row>
    <row r="53" spans="1:15" ht="15.6" hidden="1" x14ac:dyDescent="0.3">
      <c r="A53" s="94" t="s">
        <v>19</v>
      </c>
      <c r="B53" s="95"/>
      <c r="C53" s="95"/>
      <c r="D53" s="95"/>
      <c r="E53" s="95"/>
      <c r="F53" s="25">
        <f>'[6]УК ВР декабрь нар'!GK142+'[6]УК ВР декабрь нар'!GL142+'[6]УК ВР декабрь нар'!GN142+'[6]УК ВР декабрь нар'!GO142+'[6]УК ВР декабрь нар'!GP142+'[6]УК ВР декабрь нар'!GQ142+'[6]УК ВР декабрь нар'!GR142+'[6]УК ВР декабрь нар'!GS142+'[6]УК ВР декабрь нар'!GT142+'[6]УК ВР декабрь нар'!GU142+'[6]УК ВР декабрь нар'!GV142</f>
        <v>4626.5677499999983</v>
      </c>
      <c r="G53" s="1"/>
      <c r="H53" s="1"/>
    </row>
    <row r="54" spans="1:15" ht="15.6" hidden="1" x14ac:dyDescent="0.3">
      <c r="A54" s="100" t="s">
        <v>64</v>
      </c>
      <c r="B54" s="103"/>
      <c r="C54" s="103"/>
      <c r="D54" s="103"/>
      <c r="E54" s="104"/>
      <c r="F54" s="25"/>
      <c r="G54" s="1"/>
      <c r="H54" s="1"/>
    </row>
    <row r="55" spans="1:15" ht="15.6" hidden="1" customHeight="1" x14ac:dyDescent="0.3">
      <c r="A55" s="105" t="s">
        <v>37</v>
      </c>
      <c r="B55" s="95"/>
      <c r="C55" s="95"/>
      <c r="D55" s="95"/>
      <c r="E55" s="96"/>
      <c r="F55" s="32"/>
      <c r="G55" s="1"/>
      <c r="H55" s="1"/>
    </row>
    <row r="56" spans="1:15" ht="15.6" x14ac:dyDescent="0.3">
      <c r="A56" s="113" t="s">
        <v>75</v>
      </c>
      <c r="B56" s="114"/>
      <c r="C56" s="114"/>
      <c r="D56" s="114"/>
      <c r="E56" s="115"/>
      <c r="F56" s="26">
        <f>F31+F38+F45+F55</f>
        <v>580386.06756762136</v>
      </c>
      <c r="H56" s="1"/>
      <c r="K56" s="19"/>
    </row>
    <row r="57" spans="1:15" ht="15.6" x14ac:dyDescent="0.3">
      <c r="A57" s="33" t="s">
        <v>66</v>
      </c>
      <c r="B57" s="43"/>
      <c r="C57" s="43"/>
      <c r="D57" s="43"/>
      <c r="E57" s="43"/>
      <c r="F57" s="26">
        <f>F58+F59+F60</f>
        <v>98787.46</v>
      </c>
      <c r="G57" s="1"/>
      <c r="H57" s="1"/>
    </row>
    <row r="58" spans="1:15" ht="15.6" x14ac:dyDescent="0.3">
      <c r="A58" s="94" t="s">
        <v>23</v>
      </c>
      <c r="B58" s="95"/>
      <c r="C58" s="95"/>
      <c r="D58" s="95"/>
      <c r="E58" s="95"/>
      <c r="F58" s="25">
        <v>23932.02</v>
      </c>
      <c r="G58" s="1"/>
      <c r="H58" s="1"/>
    </row>
    <row r="59" spans="1:15" ht="15.6" x14ac:dyDescent="0.3">
      <c r="A59" s="94" t="s">
        <v>24</v>
      </c>
      <c r="B59" s="95"/>
      <c r="C59" s="95"/>
      <c r="D59" s="95"/>
      <c r="E59" s="95"/>
      <c r="F59" s="25">
        <v>74855.44</v>
      </c>
      <c r="G59" s="1"/>
      <c r="H59" s="1"/>
    </row>
    <row r="60" spans="1:15" ht="18" hidden="1" customHeight="1" x14ac:dyDescent="0.3">
      <c r="A60" s="108" t="s">
        <v>25</v>
      </c>
      <c r="B60" s="109"/>
      <c r="C60" s="109"/>
      <c r="D60" s="109"/>
      <c r="E60" s="110"/>
      <c r="F60" s="25">
        <v>0</v>
      </c>
      <c r="G60" s="1"/>
      <c r="H60" s="1"/>
    </row>
    <row r="61" spans="1:15" ht="15.6" x14ac:dyDescent="0.3">
      <c r="A61" s="111" t="s">
        <v>67</v>
      </c>
      <c r="B61" s="111"/>
      <c r="C61" s="111"/>
      <c r="D61" s="111"/>
      <c r="E61" s="111"/>
      <c r="F61" s="26">
        <f>F56+F57</f>
        <v>679173.52756762132</v>
      </c>
      <c r="G61" s="1"/>
      <c r="H61" s="1"/>
      <c r="N61" s="19"/>
      <c r="O61" s="19"/>
    </row>
    <row r="62" spans="1:15" ht="15.6" x14ac:dyDescent="0.3">
      <c r="A62" s="87" t="s">
        <v>26</v>
      </c>
      <c r="B62" s="87"/>
      <c r="C62" s="87"/>
      <c r="D62" s="87"/>
      <c r="E62" s="87"/>
      <c r="F62" s="27">
        <f>E17</f>
        <v>813915.48</v>
      </c>
      <c r="G62" s="1"/>
      <c r="H62" s="1"/>
    </row>
    <row r="63" spans="1:15" ht="15.6" x14ac:dyDescent="0.3">
      <c r="A63" s="87" t="s">
        <v>27</v>
      </c>
      <c r="B63" s="87"/>
      <c r="C63" s="87"/>
      <c r="D63" s="87"/>
      <c r="E63" s="87"/>
      <c r="F63" s="26">
        <f>F17</f>
        <v>799857.98</v>
      </c>
      <c r="G63" s="1"/>
      <c r="H63" s="28"/>
    </row>
    <row r="64" spans="1:15" ht="15.6" x14ac:dyDescent="0.3">
      <c r="A64" s="112" t="s">
        <v>88</v>
      </c>
      <c r="B64" s="112"/>
      <c r="C64" s="112"/>
      <c r="D64" s="112"/>
      <c r="E64" s="112"/>
      <c r="F64" s="26">
        <f>F30+F62-F61</f>
        <v>-272679.64332418074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19" t="s">
        <v>89</v>
      </c>
      <c r="B68" s="119"/>
      <c r="C68" s="119"/>
      <c r="D68" s="119"/>
      <c r="E68" s="119"/>
      <c r="F68" s="51">
        <f>F64-G17</f>
        <v>-404454.31332418078</v>
      </c>
    </row>
    <row r="69" spans="1:8" x14ac:dyDescent="0.25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zoomScale="90" zoomScaleNormal="90" workbookViewId="0">
      <selection activeCell="G28" sqref="G28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37" t="s">
        <v>90</v>
      </c>
      <c r="B1" s="137"/>
      <c r="C1" s="137"/>
      <c r="D1" s="137"/>
      <c r="E1" s="137"/>
      <c r="F1" s="137"/>
      <c r="G1" s="68"/>
      <c r="I1" s="44"/>
    </row>
    <row r="2" spans="1:9" ht="22.5" customHeight="1" x14ac:dyDescent="0.25">
      <c r="A2" s="137" t="str">
        <f>'Лавочкина 6(2022)'!A2:G2</f>
        <v>перед собственниками дома по адресу: ул. Лавочкина 6</v>
      </c>
      <c r="B2" s="68"/>
      <c r="C2" s="68"/>
      <c r="D2" s="68"/>
      <c r="E2" s="68"/>
      <c r="F2" s="68"/>
      <c r="G2" s="68"/>
      <c r="I2" s="44"/>
    </row>
    <row r="3" spans="1:9" hidden="1" x14ac:dyDescent="0.25">
      <c r="A3" s="138" t="s">
        <v>0</v>
      </c>
      <c r="B3" s="139"/>
      <c r="C3" s="139"/>
      <c r="D3" s="139"/>
      <c r="E3" s="45">
        <f>E4+E5</f>
        <v>18358.3</v>
      </c>
      <c r="F3" s="45" t="s">
        <v>1</v>
      </c>
      <c r="G3" s="45"/>
      <c r="I3" s="44"/>
    </row>
    <row r="4" spans="1:9" hidden="1" x14ac:dyDescent="0.25">
      <c r="A4" s="138" t="s">
        <v>2</v>
      </c>
      <c r="B4" s="139"/>
      <c r="C4" s="139"/>
      <c r="D4" s="139"/>
      <c r="E4" s="45">
        <f>'[5]2018'!E4</f>
        <v>17955.8</v>
      </c>
      <c r="F4" s="45" t="s">
        <v>1</v>
      </c>
      <c r="G4" s="45"/>
      <c r="I4" s="44"/>
    </row>
    <row r="5" spans="1:9" hidden="1" x14ac:dyDescent="0.25">
      <c r="A5" s="138" t="s">
        <v>3</v>
      </c>
      <c r="B5" s="139"/>
      <c r="C5" s="139"/>
      <c r="D5" s="139"/>
      <c r="E5" s="45">
        <f>'[5]2018'!E5</f>
        <v>402.5</v>
      </c>
      <c r="F5" s="45" t="s">
        <v>4</v>
      </c>
      <c r="G5" s="45"/>
      <c r="I5" s="44"/>
    </row>
    <row r="6" spans="1:9" ht="17.399999999999999" x14ac:dyDescent="0.25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8" customHeight="1" x14ac:dyDescent="0.3">
      <c r="A7" s="9"/>
      <c r="B7" s="49"/>
      <c r="C7" s="11"/>
      <c r="D7" s="12"/>
      <c r="E7" s="50"/>
      <c r="F7" s="51"/>
      <c r="G7" s="52"/>
      <c r="H7" s="52"/>
      <c r="I7" s="44"/>
    </row>
    <row r="8" spans="1:9" ht="8.4" customHeight="1" x14ac:dyDescent="0.3">
      <c r="A8" s="9"/>
      <c r="B8" s="10"/>
      <c r="C8" s="11"/>
      <c r="D8" s="12"/>
      <c r="E8" s="53"/>
      <c r="F8" s="51"/>
      <c r="G8" s="52"/>
    </row>
    <row r="9" spans="1:9" ht="39.6" x14ac:dyDescent="0.25">
      <c r="A9" s="134" t="s">
        <v>5</v>
      </c>
      <c r="B9" s="135"/>
      <c r="C9" s="135"/>
      <c r="D9" s="136"/>
      <c r="E9" s="54" t="s">
        <v>6</v>
      </c>
      <c r="F9" s="54" t="s">
        <v>7</v>
      </c>
      <c r="G9" s="55" t="s">
        <v>79</v>
      </c>
    </row>
    <row r="10" spans="1:9" ht="15.6" x14ac:dyDescent="0.3">
      <c r="A10" s="128" t="s">
        <v>8</v>
      </c>
      <c r="B10" s="129"/>
      <c r="C10" s="129"/>
      <c r="D10" s="130"/>
      <c r="E10" s="56">
        <f>SUM(E11:E16)</f>
        <v>-225.56</v>
      </c>
      <c r="F10" s="56">
        <f>SUM(F11:F16)</f>
        <v>12563.02</v>
      </c>
      <c r="G10" s="56">
        <f>SUM(G11:G16)</f>
        <v>264623.59000000003</v>
      </c>
    </row>
    <row r="11" spans="1:9" ht="15.6" x14ac:dyDescent="0.3">
      <c r="A11" s="120" t="s">
        <v>9</v>
      </c>
      <c r="B11" s="121"/>
      <c r="C11" s="121"/>
      <c r="D11" s="122"/>
      <c r="E11" s="39">
        <v>0</v>
      </c>
      <c r="F11" s="39">
        <v>833.97</v>
      </c>
      <c r="G11" s="39">
        <v>41591.51</v>
      </c>
    </row>
    <row r="12" spans="1:9" ht="15.6" x14ac:dyDescent="0.3">
      <c r="A12" s="120" t="s">
        <v>10</v>
      </c>
      <c r="B12" s="121"/>
      <c r="C12" s="121"/>
      <c r="D12" s="122"/>
      <c r="E12" s="39"/>
      <c r="F12" s="39"/>
      <c r="G12" s="39"/>
    </row>
    <row r="13" spans="1:9" ht="15.6" x14ac:dyDescent="0.3">
      <c r="A13" s="120" t="s">
        <v>11</v>
      </c>
      <c r="B13" s="121"/>
      <c r="C13" s="121"/>
      <c r="D13" s="122"/>
      <c r="E13" s="39">
        <v>0</v>
      </c>
      <c r="F13" s="39">
        <v>3533.56</v>
      </c>
      <c r="G13" s="39">
        <v>50791.15</v>
      </c>
    </row>
    <row r="14" spans="1:9" ht="15.6" x14ac:dyDescent="0.3">
      <c r="A14" s="120" t="s">
        <v>12</v>
      </c>
      <c r="B14" s="121"/>
      <c r="C14" s="121"/>
      <c r="D14" s="122"/>
      <c r="E14" s="39">
        <v>0</v>
      </c>
      <c r="F14" s="39">
        <v>8199.2800000000007</v>
      </c>
      <c r="G14" s="39">
        <v>103133.69</v>
      </c>
    </row>
    <row r="15" spans="1:9" ht="15.6" x14ac:dyDescent="0.3">
      <c r="A15" s="124" t="s">
        <v>91</v>
      </c>
      <c r="B15" s="124"/>
      <c r="C15" s="124"/>
      <c r="D15" s="124"/>
      <c r="E15" s="39">
        <v>-225.56</v>
      </c>
      <c r="F15" s="39">
        <v>-412.85</v>
      </c>
      <c r="G15" s="39">
        <v>67839.56</v>
      </c>
    </row>
    <row r="16" spans="1:9" ht="15.6" x14ac:dyDescent="0.3">
      <c r="A16" s="120" t="s">
        <v>80</v>
      </c>
      <c r="B16" s="121"/>
      <c r="C16" s="121"/>
      <c r="D16" s="122"/>
      <c r="E16" s="39">
        <v>0</v>
      </c>
      <c r="F16" s="39">
        <v>409.06</v>
      </c>
      <c r="G16" s="39">
        <v>1267.68</v>
      </c>
    </row>
    <row r="17" spans="1:10" ht="63.75" customHeight="1" x14ac:dyDescent="0.3">
      <c r="A17" s="131" t="s">
        <v>81</v>
      </c>
      <c r="B17" s="132"/>
      <c r="C17" s="132"/>
      <c r="D17" s="133"/>
      <c r="E17" s="39">
        <v>940775.21</v>
      </c>
      <c r="F17" s="39">
        <v>923170.06</v>
      </c>
      <c r="G17" s="39">
        <v>148579.23000000001</v>
      </c>
    </row>
    <row r="18" spans="1:10" ht="15.6" hidden="1" x14ac:dyDescent="0.3">
      <c r="A18" s="124" t="s">
        <v>82</v>
      </c>
      <c r="B18" s="124"/>
      <c r="C18" s="124"/>
      <c r="D18" s="124"/>
      <c r="E18" s="39"/>
      <c r="F18" s="39"/>
      <c r="G18" s="39"/>
      <c r="J18" s="19"/>
    </row>
    <row r="19" spans="1:10" ht="15.6" hidden="1" x14ac:dyDescent="0.3">
      <c r="A19" s="124" t="s">
        <v>83</v>
      </c>
      <c r="B19" s="124"/>
      <c r="C19" s="124"/>
      <c r="D19" s="124"/>
      <c r="E19" s="39"/>
      <c r="F19" s="39"/>
      <c r="G19" s="39"/>
    </row>
    <row r="20" spans="1:10" ht="15.6" hidden="1" x14ac:dyDescent="0.3">
      <c r="A20" s="124" t="s">
        <v>84</v>
      </c>
      <c r="B20" s="124"/>
      <c r="C20" s="124"/>
      <c r="D20" s="124"/>
      <c r="E20" s="39"/>
      <c r="F20" s="39"/>
      <c r="G20" s="39"/>
    </row>
    <row r="21" spans="1:10" ht="32.25" customHeight="1" x14ac:dyDescent="0.3">
      <c r="A21" s="125" t="s">
        <v>85</v>
      </c>
      <c r="B21" s="126"/>
      <c r="C21" s="126"/>
      <c r="D21" s="127"/>
      <c r="E21" s="57">
        <f>SUM(E22:E25)</f>
        <v>160749.46</v>
      </c>
      <c r="F21" s="57">
        <f>SUM(F22:F25)</f>
        <v>168306.22</v>
      </c>
      <c r="G21" s="57">
        <f>SUM(G22:G25)</f>
        <v>10141.140000000001</v>
      </c>
    </row>
    <row r="22" spans="1:10" ht="15.6" x14ac:dyDescent="0.3">
      <c r="A22" s="120" t="s">
        <v>92</v>
      </c>
      <c r="B22" s="121"/>
      <c r="C22" s="121"/>
      <c r="D22" s="122"/>
      <c r="E22" s="39">
        <v>10633.65</v>
      </c>
      <c r="F22" s="39">
        <v>10497.72</v>
      </c>
      <c r="G22" s="39">
        <v>443.45</v>
      </c>
    </row>
    <row r="23" spans="1:10" ht="15.6" x14ac:dyDescent="0.3">
      <c r="A23" s="120" t="s">
        <v>93</v>
      </c>
      <c r="B23" s="121"/>
      <c r="C23" s="121"/>
      <c r="D23" s="122"/>
      <c r="E23" s="39"/>
      <c r="F23" s="39"/>
      <c r="G23" s="39"/>
    </row>
    <row r="24" spans="1:10" ht="15.6" x14ac:dyDescent="0.3">
      <c r="A24" s="120" t="s">
        <v>57</v>
      </c>
      <c r="B24" s="121"/>
      <c r="C24" s="121"/>
      <c r="D24" s="122"/>
      <c r="E24" s="39">
        <v>148747.85</v>
      </c>
      <c r="F24" s="39">
        <v>156007.57</v>
      </c>
      <c r="G24" s="39">
        <v>9668.4</v>
      </c>
    </row>
    <row r="25" spans="1:10" ht="15.6" x14ac:dyDescent="0.3">
      <c r="A25" s="120" t="s">
        <v>86</v>
      </c>
      <c r="B25" s="121"/>
      <c r="C25" s="121"/>
      <c r="D25" s="122"/>
      <c r="E25" s="39">
        <v>1367.96</v>
      </c>
      <c r="F25" s="39">
        <v>1800.93</v>
      </c>
      <c r="G25" s="39">
        <v>29.29</v>
      </c>
    </row>
    <row r="26" spans="1:10" ht="15.6" hidden="1" x14ac:dyDescent="0.3">
      <c r="A26" s="123" t="s">
        <v>14</v>
      </c>
      <c r="B26" s="123"/>
      <c r="C26" s="123"/>
      <c r="D26" s="123"/>
      <c r="E26" s="56">
        <f>E27</f>
        <v>0</v>
      </c>
      <c r="F26" s="56">
        <f>F27</f>
        <v>0</v>
      </c>
      <c r="G26" s="56">
        <f>G27</f>
        <v>0</v>
      </c>
    </row>
    <row r="27" spans="1:10" ht="15.6" hidden="1" x14ac:dyDescent="0.3">
      <c r="A27" s="124" t="s">
        <v>15</v>
      </c>
      <c r="B27" s="124"/>
      <c r="C27" s="124"/>
      <c r="D27" s="124"/>
      <c r="E27" s="39"/>
      <c r="F27" s="39"/>
      <c r="G27" s="39"/>
      <c r="J27" s="19"/>
    </row>
    <row r="28" spans="1:10" ht="8.4" customHeight="1" x14ac:dyDescent="0.3">
      <c r="A28" s="58"/>
      <c r="B28" s="58"/>
      <c r="C28" s="58"/>
      <c r="D28" s="58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4"/>
    </row>
    <row r="30" spans="1:10" ht="15.6" x14ac:dyDescent="0.3">
      <c r="A30" s="87" t="s">
        <v>94</v>
      </c>
      <c r="B30" s="87"/>
      <c r="C30" s="87"/>
      <c r="D30" s="87"/>
      <c r="E30" s="87"/>
      <c r="F30" s="40">
        <f>'Лавочкина 6(2022)'!F64</f>
        <v>-272679.64332418074</v>
      </c>
      <c r="G30" s="59"/>
    </row>
    <row r="31" spans="1:10" x14ac:dyDescent="0.25">
      <c r="A31" s="88" t="s">
        <v>72</v>
      </c>
      <c r="B31" s="89"/>
      <c r="C31" s="89"/>
      <c r="D31" s="89"/>
      <c r="E31" s="90"/>
      <c r="F31" s="97">
        <f>SUM(F33:F37)</f>
        <v>42717.554832002083</v>
      </c>
      <c r="G31" s="1"/>
      <c r="H31" s="1"/>
    </row>
    <row r="32" spans="1:10" ht="67.2" customHeight="1" x14ac:dyDescent="0.25">
      <c r="A32" s="91"/>
      <c r="B32" s="92"/>
      <c r="C32" s="92"/>
      <c r="D32" s="92"/>
      <c r="E32" s="93"/>
      <c r="F32" s="98"/>
      <c r="G32" s="1"/>
      <c r="H32" s="1"/>
    </row>
    <row r="33" spans="1:12" ht="15.6" hidden="1" x14ac:dyDescent="0.3">
      <c r="A33" s="94" t="s">
        <v>16</v>
      </c>
      <c r="B33" s="95"/>
      <c r="C33" s="95"/>
      <c r="D33" s="95"/>
      <c r="E33" s="96"/>
      <c r="F33" s="25">
        <f>'[7]УК ВР декабрь нар'!W142+'[7]УК ВР декабрь нар'!FE142</f>
        <v>17781.369281694875</v>
      </c>
      <c r="G33" s="1"/>
      <c r="H33" s="1"/>
      <c r="L33" s="63"/>
    </row>
    <row r="34" spans="1:12" ht="15.6" hidden="1" x14ac:dyDescent="0.3">
      <c r="A34" s="94" t="s">
        <v>31</v>
      </c>
      <c r="B34" s="95"/>
      <c r="C34" s="95"/>
      <c r="D34" s="95"/>
      <c r="E34" s="96"/>
      <c r="F34" s="25">
        <f>'[7]УК ВР декабрь нар'!FF142+'[7]УК ВР декабрь нар'!X142</f>
        <v>4392.7405773296077</v>
      </c>
      <c r="G34" s="1"/>
      <c r="H34" s="1"/>
    </row>
    <row r="35" spans="1:12" ht="15.6" hidden="1" x14ac:dyDescent="0.3">
      <c r="A35" s="94" t="s">
        <v>18</v>
      </c>
      <c r="B35" s="95"/>
      <c r="C35" s="95"/>
      <c r="D35" s="95"/>
      <c r="E35" s="96"/>
      <c r="F35" s="25">
        <f>'[7]УК ВР декабрь нар'!Y142+'[7]УК ВР декабрь нар'!FH142+'[7]УК ВР декабрь нар'!AW142</f>
        <v>124.63000000000001</v>
      </c>
      <c r="G35" s="1"/>
      <c r="H35" s="1"/>
    </row>
    <row r="36" spans="1:12" ht="15.6" hidden="1" x14ac:dyDescent="0.3">
      <c r="A36" s="94" t="s">
        <v>19</v>
      </c>
      <c r="B36" s="95"/>
      <c r="C36" s="95"/>
      <c r="D36" s="95"/>
      <c r="E36" s="96"/>
      <c r="F36" s="25">
        <f>'[7]УК ВР декабрь нар'!AV142+'[7]УК ВР декабрь нар'!FX142</f>
        <v>2.8699100220340755E-8</v>
      </c>
      <c r="G36" s="1"/>
      <c r="H36" s="1"/>
    </row>
    <row r="37" spans="1:12" ht="26.4" hidden="1" customHeight="1" x14ac:dyDescent="0.3">
      <c r="A37" s="100" t="s">
        <v>61</v>
      </c>
      <c r="B37" s="101"/>
      <c r="C37" s="101"/>
      <c r="D37" s="101"/>
      <c r="E37" s="102"/>
      <c r="F37" s="25">
        <f>'[7]УК ВР декабрь нар'!FY142+'[7]УК ВР декабрь нар'!AX142</f>
        <v>20418.814972948898</v>
      </c>
      <c r="G37" s="1"/>
      <c r="H37" s="1"/>
    </row>
    <row r="38" spans="1:12" x14ac:dyDescent="0.25">
      <c r="A38" s="88" t="s">
        <v>73</v>
      </c>
      <c r="B38" s="89"/>
      <c r="C38" s="89"/>
      <c r="D38" s="89"/>
      <c r="E38" s="90"/>
      <c r="F38" s="97">
        <f>SUM(F40:F44)+76863.06</f>
        <v>355066.15299324377</v>
      </c>
      <c r="G38" s="1"/>
      <c r="H38" s="1"/>
    </row>
    <row r="39" spans="1:12" ht="94.8" customHeight="1" x14ac:dyDescent="0.25">
      <c r="A39" s="91"/>
      <c r="B39" s="92"/>
      <c r="C39" s="92"/>
      <c r="D39" s="92"/>
      <c r="E39" s="93"/>
      <c r="F39" s="98"/>
      <c r="G39" s="1"/>
      <c r="H39" s="1"/>
    </row>
    <row r="40" spans="1:12" ht="15.6" hidden="1" customHeight="1" x14ac:dyDescent="0.3">
      <c r="A40" s="99" t="s">
        <v>95</v>
      </c>
      <c r="B40" s="99"/>
      <c r="C40" s="99"/>
      <c r="D40" s="99"/>
      <c r="E40" s="99"/>
      <c r="F40" s="25">
        <f>'[7]УК ВР март нар'!CQ142+'[7]УК ВР декабрь нар'!CT142+'[7]УК ВР декабрь нар'!ED142+'[7]УК ВР декабрь нар'!EE142</f>
        <v>208997.88745005935</v>
      </c>
      <c r="G40" s="1"/>
      <c r="H40" s="1"/>
      <c r="L40" s="31"/>
    </row>
    <row r="41" spans="1:12" ht="15.6" hidden="1" customHeight="1" x14ac:dyDescent="0.3">
      <c r="A41" s="99" t="s">
        <v>31</v>
      </c>
      <c r="B41" s="99"/>
      <c r="C41" s="99"/>
      <c r="D41" s="99"/>
      <c r="E41" s="99"/>
      <c r="F41" s="25">
        <f>'[7]УК ВР март нар'!CR142+'[7]УК ВР декабрь нар'!EF142</f>
        <v>6868.2652170952933</v>
      </c>
      <c r="G41" s="1"/>
      <c r="H41" s="1"/>
    </row>
    <row r="42" spans="1:12" ht="15.6" hidden="1" customHeight="1" x14ac:dyDescent="0.3">
      <c r="A42" s="99" t="s">
        <v>18</v>
      </c>
      <c r="B42" s="99"/>
      <c r="C42" s="99"/>
      <c r="D42" s="99"/>
      <c r="E42" s="99"/>
      <c r="F42" s="25">
        <f>'[7]УК ВР март нар'!CS142+'[7]УК ВР декабрь нар'!EG142</f>
        <v>42108.881798174778</v>
      </c>
      <c r="G42" s="1"/>
      <c r="H42" s="1"/>
    </row>
    <row r="43" spans="1:12" ht="15.6" hidden="1" customHeight="1" x14ac:dyDescent="0.3">
      <c r="A43" s="99" t="s">
        <v>19</v>
      </c>
      <c r="B43" s="99"/>
      <c r="C43" s="99"/>
      <c r="D43" s="99"/>
      <c r="E43" s="99"/>
      <c r="F43" s="25">
        <f>'[7]УК ВР декабрь нар'!FA142</f>
        <v>5627.9999999999991</v>
      </c>
      <c r="G43" s="1"/>
      <c r="H43" s="1"/>
    </row>
    <row r="44" spans="1:12" ht="51" hidden="1" customHeight="1" x14ac:dyDescent="0.3">
      <c r="A44" s="100" t="s">
        <v>63</v>
      </c>
      <c r="B44" s="103"/>
      <c r="C44" s="103"/>
      <c r="D44" s="103"/>
      <c r="E44" s="104"/>
      <c r="F44" s="25">
        <f>'[7]УК ВР март нар'!DI142+'[7]УК ВР декабрь нар'!FB142</f>
        <v>14600.058527914334</v>
      </c>
      <c r="G44" s="1"/>
      <c r="H44" s="1"/>
    </row>
    <row r="45" spans="1:12" ht="63.6" customHeight="1" x14ac:dyDescent="0.3">
      <c r="A45" s="105" t="s">
        <v>74</v>
      </c>
      <c r="B45" s="106"/>
      <c r="C45" s="106"/>
      <c r="D45" s="106"/>
      <c r="E45" s="107"/>
      <c r="F45" s="26">
        <f>SUM(F46:F54)</f>
        <v>264667.28379999998</v>
      </c>
      <c r="G45" s="1"/>
      <c r="H45" s="1"/>
    </row>
    <row r="46" spans="1:12" ht="15.6" hidden="1" x14ac:dyDescent="0.3">
      <c r="A46" s="108" t="s">
        <v>20</v>
      </c>
      <c r="B46" s="109"/>
      <c r="C46" s="109"/>
      <c r="D46" s="109"/>
      <c r="E46" s="110"/>
      <c r="F46" s="25">
        <f>'[7]УК ВР декабрь нар'!GO142+'[7]УК ВР декабрь нар'!GP142</f>
        <v>262373.11</v>
      </c>
      <c r="G46" s="1"/>
      <c r="H46" s="1"/>
      <c r="L46" s="31"/>
    </row>
    <row r="47" spans="1:12" ht="15.6" hidden="1" x14ac:dyDescent="0.3">
      <c r="A47" s="94" t="s">
        <v>31</v>
      </c>
      <c r="B47" s="95"/>
      <c r="C47" s="95"/>
      <c r="D47" s="95"/>
      <c r="E47" s="95"/>
      <c r="F47" s="25"/>
      <c r="G47" s="1"/>
      <c r="H47" s="1"/>
    </row>
    <row r="48" spans="1:12" ht="15.6" hidden="1" x14ac:dyDescent="0.3">
      <c r="A48" s="99" t="s">
        <v>21</v>
      </c>
      <c r="B48" s="99"/>
      <c r="C48" s="99"/>
      <c r="D48" s="99"/>
      <c r="E48" s="94"/>
      <c r="F48" s="25"/>
      <c r="G48" s="1"/>
      <c r="H48" s="1"/>
    </row>
    <row r="49" spans="1:15" ht="15.6" hidden="1" x14ac:dyDescent="0.3">
      <c r="A49" s="94" t="s">
        <v>17</v>
      </c>
      <c r="B49" s="95"/>
      <c r="C49" s="95"/>
      <c r="D49" s="95"/>
      <c r="E49" s="95"/>
      <c r="F49" s="25"/>
      <c r="G49" s="1"/>
      <c r="H49" s="1"/>
    </row>
    <row r="50" spans="1:15" ht="15.6" hidden="1" x14ac:dyDescent="0.3">
      <c r="A50" s="99" t="s">
        <v>22</v>
      </c>
      <c r="B50" s="99"/>
      <c r="C50" s="99"/>
      <c r="D50" s="99"/>
      <c r="E50" s="94"/>
      <c r="F50" s="25"/>
      <c r="G50" s="1"/>
      <c r="H50" s="1"/>
    </row>
    <row r="51" spans="1:15" ht="15.6" hidden="1" x14ac:dyDescent="0.3">
      <c r="A51" s="94" t="s">
        <v>17</v>
      </c>
      <c r="B51" s="95"/>
      <c r="C51" s="95"/>
      <c r="D51" s="95"/>
      <c r="E51" s="95"/>
      <c r="F51" s="25"/>
      <c r="G51" s="1"/>
      <c r="H51" s="1"/>
    </row>
    <row r="52" spans="1:15" ht="15.6" hidden="1" x14ac:dyDescent="0.3">
      <c r="A52" s="99" t="s">
        <v>18</v>
      </c>
      <c r="B52" s="99"/>
      <c r="C52" s="99"/>
      <c r="D52" s="99"/>
      <c r="E52" s="94"/>
      <c r="F52" s="25"/>
      <c r="G52" s="1"/>
      <c r="H52" s="1"/>
    </row>
    <row r="53" spans="1:15" ht="15.6" hidden="1" x14ac:dyDescent="0.3">
      <c r="A53" s="94" t="s">
        <v>19</v>
      </c>
      <c r="B53" s="95"/>
      <c r="C53" s="95"/>
      <c r="D53" s="95"/>
      <c r="E53" s="95"/>
      <c r="F53" s="25">
        <f>'[7]УК ВР декабрь нар'!GR142+'[7]УК ВР декабрь нар'!GS142+'[7]УК ВР декабрь нар'!GT142+'[7]УК ВР декабрь нар'!GU142+'[7]УК ВР декабрь нар'!GV142+'[7]УК ВР декабрь нар'!GW142+'[7]УК ВР декабрь нар'!GX142+'[7]УК ВР декабрь нар'!GY142+'[7]УК ВР декабрь нар'!GZ142</f>
        <v>2294.1737999999996</v>
      </c>
      <c r="G53" s="1"/>
      <c r="H53" s="1"/>
    </row>
    <row r="54" spans="1:15" ht="15.6" hidden="1" x14ac:dyDescent="0.3">
      <c r="A54" s="100" t="s">
        <v>64</v>
      </c>
      <c r="B54" s="103"/>
      <c r="C54" s="103"/>
      <c r="D54" s="103"/>
      <c r="E54" s="104"/>
      <c r="F54" s="25"/>
      <c r="G54" s="1"/>
      <c r="H54" s="1"/>
    </row>
    <row r="55" spans="1:15" ht="15.6" hidden="1" customHeight="1" x14ac:dyDescent="0.3">
      <c r="A55" s="105" t="s">
        <v>37</v>
      </c>
      <c r="B55" s="95"/>
      <c r="C55" s="95"/>
      <c r="D55" s="95"/>
      <c r="E55" s="96"/>
      <c r="F55" s="32"/>
      <c r="G55" s="1"/>
      <c r="H55" s="1"/>
    </row>
    <row r="56" spans="1:15" ht="15.6" x14ac:dyDescent="0.3">
      <c r="A56" s="113" t="s">
        <v>75</v>
      </c>
      <c r="B56" s="114"/>
      <c r="C56" s="114"/>
      <c r="D56" s="114"/>
      <c r="E56" s="115"/>
      <c r="F56" s="26">
        <f>F31+F38+F45+F55</f>
        <v>662450.99162524589</v>
      </c>
      <c r="H56" s="1"/>
      <c r="K56" s="19"/>
    </row>
    <row r="57" spans="1:15" ht="15.6" x14ac:dyDescent="0.3">
      <c r="A57" s="33" t="s">
        <v>66</v>
      </c>
      <c r="B57" s="60"/>
      <c r="C57" s="60"/>
      <c r="D57" s="60"/>
      <c r="E57" s="60"/>
      <c r="F57" s="26">
        <f>F58+F59+F60</f>
        <v>104073.28</v>
      </c>
      <c r="G57" s="1"/>
      <c r="H57" s="1"/>
    </row>
    <row r="58" spans="1:15" ht="15.6" x14ac:dyDescent="0.3">
      <c r="A58" s="94" t="s">
        <v>23</v>
      </c>
      <c r="B58" s="95"/>
      <c r="C58" s="95"/>
      <c r="D58" s="95"/>
      <c r="E58" s="95"/>
      <c r="F58" s="25">
        <v>30133.29</v>
      </c>
      <c r="G58" s="1"/>
      <c r="H58" s="1"/>
    </row>
    <row r="59" spans="1:15" ht="15.6" x14ac:dyDescent="0.3">
      <c r="A59" s="94" t="s">
        <v>24</v>
      </c>
      <c r="B59" s="95"/>
      <c r="C59" s="95"/>
      <c r="D59" s="95"/>
      <c r="E59" s="95"/>
      <c r="F59" s="25">
        <v>73939.990000000005</v>
      </c>
      <c r="G59" s="1"/>
      <c r="H59" s="1"/>
    </row>
    <row r="60" spans="1:15" ht="18" hidden="1" customHeight="1" x14ac:dyDescent="0.3">
      <c r="A60" s="108" t="s">
        <v>25</v>
      </c>
      <c r="B60" s="109"/>
      <c r="C60" s="109"/>
      <c r="D60" s="109"/>
      <c r="E60" s="110"/>
      <c r="F60" s="25">
        <v>0</v>
      </c>
      <c r="G60" s="1"/>
      <c r="H60" s="1"/>
    </row>
    <row r="61" spans="1:15" ht="15.6" x14ac:dyDescent="0.3">
      <c r="A61" s="111" t="s">
        <v>67</v>
      </c>
      <c r="B61" s="111"/>
      <c r="C61" s="111"/>
      <c r="D61" s="111"/>
      <c r="E61" s="111"/>
      <c r="F61" s="26">
        <f>F56+F57</f>
        <v>766524.27162524592</v>
      </c>
      <c r="G61" s="1"/>
      <c r="H61" s="1"/>
      <c r="N61" s="19"/>
      <c r="O61" s="19"/>
    </row>
    <row r="62" spans="1:15" ht="15.6" x14ac:dyDescent="0.3">
      <c r="A62" s="87" t="s">
        <v>26</v>
      </c>
      <c r="B62" s="87"/>
      <c r="C62" s="87"/>
      <c r="D62" s="87"/>
      <c r="E62" s="87"/>
      <c r="F62" s="27">
        <f>E17</f>
        <v>940775.21</v>
      </c>
      <c r="G62" s="1"/>
      <c r="H62" s="1"/>
    </row>
    <row r="63" spans="1:15" ht="15.6" x14ac:dyDescent="0.3">
      <c r="A63" s="87" t="s">
        <v>27</v>
      </c>
      <c r="B63" s="87"/>
      <c r="C63" s="87"/>
      <c r="D63" s="87"/>
      <c r="E63" s="87"/>
      <c r="F63" s="26">
        <f>F17</f>
        <v>923170.06</v>
      </c>
      <c r="G63" s="1"/>
      <c r="H63" s="28"/>
    </row>
    <row r="64" spans="1:15" ht="15.6" x14ac:dyDescent="0.3">
      <c r="A64" s="112" t="s">
        <v>88</v>
      </c>
      <c r="B64" s="112"/>
      <c r="C64" s="112"/>
      <c r="D64" s="112"/>
      <c r="E64" s="112"/>
      <c r="F64" s="26">
        <f>F30+F62-F61</f>
        <v>-98428.704949426698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19" t="s">
        <v>89</v>
      </c>
      <c r="B68" s="119"/>
      <c r="C68" s="119"/>
      <c r="D68" s="119"/>
      <c r="E68" s="119"/>
      <c r="F68" s="51">
        <f>F64-G17</f>
        <v>-247007.93494942671</v>
      </c>
    </row>
    <row r="69" spans="1:8" x14ac:dyDescent="0.25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Лавочкина 6</vt:lpstr>
      <vt:lpstr>Лавочкина 6(2019)</vt:lpstr>
      <vt:lpstr>Лавочкина 6(2020)</vt:lpstr>
      <vt:lpstr>Лавочкина 6(2021)</vt:lpstr>
      <vt:lpstr>Лавочкина 6(2022)</vt:lpstr>
      <vt:lpstr>Лавочкина 6(2023)</vt:lpstr>
      <vt:lpstr>'Лавочкина 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Романенко(new)</cp:lastModifiedBy>
  <cp:lastPrinted>2018-04-10T11:57:33Z</cp:lastPrinted>
  <dcterms:created xsi:type="dcterms:W3CDTF">2013-05-24T09:13:10Z</dcterms:created>
  <dcterms:modified xsi:type="dcterms:W3CDTF">2024-05-16T13:30:04Z</dcterms:modified>
</cp:coreProperties>
</file>